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vetlana.frolovichev\Desktop\18.2\"/>
    </mc:Choice>
  </mc:AlternateContent>
  <bookViews>
    <workbookView xWindow="0" yWindow="0" windowWidth="25200" windowHeight="14115"/>
  </bookViews>
  <sheets>
    <sheet name="1.Ведомость" sheetId="9" r:id="rId1"/>
    <sheet name="SourceOb.1" sheetId="8" state="hidden" r:id="rId2"/>
    <sheet name="Source" sheetId="1" state="hidden" r:id="rId3"/>
    <sheet name="SourceObSm" sheetId="2" state="hidden" r:id="rId4"/>
    <sheet name="SmtRes" sheetId="3" state="hidden" r:id="rId5"/>
    <sheet name="EtalonRes" sheetId="4" state="hidden" r:id="rId6"/>
    <sheet name="SrcPoprs" sheetId="5" state="hidden" r:id="rId7"/>
    <sheet name="SrcKA" sheetId="6" state="hidden" r:id="rId8"/>
  </sheets>
  <definedNames>
    <definedName name="_xlnm.Print_Titles" localSheetId="0">'1.Ведомость'!$20:$20</definedName>
    <definedName name="_xlnm.Print_Area" localSheetId="0">'1.Ведомость'!$A$1:$D$44</definedName>
  </definedNames>
  <calcPr calcId="162913" iterate="1"/>
</workbook>
</file>

<file path=xl/calcChain.xml><?xml version="1.0" encoding="utf-8"?>
<calcChain xmlns="http://schemas.openxmlformats.org/spreadsheetml/2006/main">
  <c r="BZ40" i="9" l="1"/>
  <c r="BZ37" i="9"/>
  <c r="D35" i="9"/>
  <c r="H38" i="1"/>
  <c r="D34" i="9"/>
  <c r="H37" i="1"/>
  <c r="D32" i="9"/>
  <c r="H35" i="1"/>
  <c r="D31" i="9"/>
  <c r="H34" i="1"/>
  <c r="D29" i="9"/>
  <c r="H32" i="1"/>
  <c r="D28" i="9"/>
  <c r="H31" i="1"/>
  <c r="D27" i="9"/>
  <c r="H30" i="1"/>
  <c r="D26" i="9"/>
  <c r="H29" i="1"/>
  <c r="D24" i="9"/>
  <c r="H27" i="1"/>
  <c r="D23" i="9"/>
  <c r="H26" i="1"/>
  <c r="D22" i="9"/>
  <c r="H25" i="1"/>
  <c r="BT13" i="9"/>
  <c r="BT12" i="9"/>
  <c r="BT11" i="9"/>
  <c r="BT9" i="9"/>
  <c r="BR6" i="9"/>
  <c r="BR5" i="9"/>
  <c r="BR4" i="9"/>
  <c r="BR3" i="9"/>
  <c r="A1" i="4" l="1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1" i="3"/>
  <c r="Y1" i="3"/>
  <c r="CV1" i="3" s="1"/>
  <c r="CU1" i="3"/>
  <c r="CX1" i="3"/>
  <c r="DH1" i="3" s="1"/>
  <c r="CY1" i="3"/>
  <c r="CZ1" i="3"/>
  <c r="DB1" i="3" s="1"/>
  <c r="DA1" i="3"/>
  <c r="DC1" i="3"/>
  <c r="A2" i="3"/>
  <c r="Y2" i="3"/>
  <c r="CX2" i="3"/>
  <c r="DF2" i="3" s="1"/>
  <c r="CY2" i="3"/>
  <c r="CZ2" i="3"/>
  <c r="DA2" i="3"/>
  <c r="DB2" i="3"/>
  <c r="DC2" i="3"/>
  <c r="DH2" i="3"/>
  <c r="A3" i="3"/>
  <c r="Y3" i="3"/>
  <c r="CW3" i="3" s="1"/>
  <c r="CY3" i="3"/>
  <c r="CZ3" i="3"/>
  <c r="DB3" i="3" s="1"/>
  <c r="DA3" i="3"/>
  <c r="DC3" i="3"/>
  <c r="A4" i="3"/>
  <c r="Y4" i="3"/>
  <c r="CW4" i="3"/>
  <c r="CX4" i="3"/>
  <c r="DI4" i="3" s="1"/>
  <c r="CY4" i="3"/>
  <c r="CZ4" i="3"/>
  <c r="DA4" i="3"/>
  <c r="DB4" i="3"/>
  <c r="DC4" i="3"/>
  <c r="DG4" i="3"/>
  <c r="DJ4" i="3" s="1"/>
  <c r="DH4" i="3"/>
  <c r="A5" i="3"/>
  <c r="Y5" i="3"/>
  <c r="CX5" i="3" s="1"/>
  <c r="CY5" i="3"/>
  <c r="CZ5" i="3"/>
  <c r="DB5" i="3" s="1"/>
  <c r="DA5" i="3"/>
  <c r="DC5" i="3"/>
  <c r="A6" i="3"/>
  <c r="Y6" i="3"/>
  <c r="CX6" i="3" s="1"/>
  <c r="CY6" i="3"/>
  <c r="CZ6" i="3"/>
  <c r="DB6" i="3" s="1"/>
  <c r="DA6" i="3"/>
  <c r="DC6" i="3"/>
  <c r="A7" i="3"/>
  <c r="Y7" i="3"/>
  <c r="CX7" i="3"/>
  <c r="CY7" i="3"/>
  <c r="CZ7" i="3"/>
  <c r="DB7" i="3" s="1"/>
  <c r="DA7" i="3"/>
  <c r="DC7" i="3"/>
  <c r="A8" i="3"/>
  <c r="Y8" i="3"/>
  <c r="CX8" i="3"/>
  <c r="DF8" i="3" s="1"/>
  <c r="DJ8" i="3" s="1"/>
  <c r="CY8" i="3"/>
  <c r="CZ8" i="3"/>
  <c r="DA8" i="3"/>
  <c r="DB8" i="3"/>
  <c r="DC8" i="3"/>
  <c r="DH8" i="3"/>
  <c r="A9" i="3"/>
  <c r="Y9" i="3"/>
  <c r="CX9" i="3" s="1"/>
  <c r="CY9" i="3"/>
  <c r="CZ9" i="3"/>
  <c r="DA9" i="3"/>
  <c r="DB9" i="3"/>
  <c r="DC9" i="3"/>
  <c r="A10" i="3"/>
  <c r="Y10" i="3"/>
  <c r="CU10" i="3"/>
  <c r="CV10" i="3"/>
  <c r="CX10" i="3"/>
  <c r="DI10" i="3" s="1"/>
  <c r="DJ10" i="3" s="1"/>
  <c r="CY10" i="3"/>
  <c r="CZ10" i="3"/>
  <c r="DA10" i="3"/>
  <c r="DB10" i="3"/>
  <c r="DC10" i="3"/>
  <c r="DG10" i="3"/>
  <c r="DH10" i="3"/>
  <c r="A11" i="3"/>
  <c r="Y11" i="3"/>
  <c r="CX11" i="3" s="1"/>
  <c r="CY11" i="3"/>
  <c r="CZ11" i="3"/>
  <c r="DB11" i="3" s="1"/>
  <c r="DA11" i="3"/>
  <c r="DC11" i="3"/>
  <c r="A12" i="3"/>
  <c r="Y12" i="3"/>
  <c r="CW12" i="3" s="1"/>
  <c r="CY12" i="3"/>
  <c r="CZ12" i="3"/>
  <c r="DA12" i="3"/>
  <c r="DB12" i="3"/>
  <c r="DC12" i="3"/>
  <c r="A13" i="3"/>
  <c r="Y13" i="3"/>
  <c r="CY13" i="3"/>
  <c r="CZ13" i="3"/>
  <c r="DA13" i="3"/>
  <c r="DB13" i="3"/>
  <c r="DC13" i="3"/>
  <c r="A14" i="3"/>
  <c r="Y14" i="3"/>
  <c r="CW14" i="3" s="1"/>
  <c r="CX14" i="3"/>
  <c r="CY14" i="3"/>
  <c r="CZ14" i="3"/>
  <c r="DB14" i="3" s="1"/>
  <c r="DA14" i="3"/>
  <c r="DC14" i="3"/>
  <c r="DH14" i="3"/>
  <c r="A15" i="3"/>
  <c r="Y15" i="3"/>
  <c r="CX15" i="3"/>
  <c r="DF15" i="3" s="1"/>
  <c r="DJ15" i="3" s="1"/>
  <c r="CY15" i="3"/>
  <c r="CZ15" i="3"/>
  <c r="DA15" i="3"/>
  <c r="DB15" i="3"/>
  <c r="DC15" i="3"/>
  <c r="DH15" i="3"/>
  <c r="A16" i="3"/>
  <c r="Y16" i="3"/>
  <c r="CX16" i="3" s="1"/>
  <c r="CY16" i="3"/>
  <c r="CZ16" i="3"/>
  <c r="DA16" i="3"/>
  <c r="DB16" i="3"/>
  <c r="DC16" i="3"/>
  <c r="DF16" i="3"/>
  <c r="DJ16" i="3" s="1"/>
  <c r="A17" i="3"/>
  <c r="Y17" i="3"/>
  <c r="CX17" i="3" s="1"/>
  <c r="CY17" i="3"/>
  <c r="CZ17" i="3"/>
  <c r="DB17" i="3" s="1"/>
  <c r="DA17" i="3"/>
  <c r="DC17" i="3"/>
  <c r="A18" i="3"/>
  <c r="Y18" i="3"/>
  <c r="CX18" i="3" s="1"/>
  <c r="CY18" i="3"/>
  <c r="CZ18" i="3"/>
  <c r="DA18" i="3"/>
  <c r="DB18" i="3"/>
  <c r="DC18" i="3"/>
  <c r="A19" i="3"/>
  <c r="Y19" i="3"/>
  <c r="CX19" i="3" s="1"/>
  <c r="DG19" i="3" s="1"/>
  <c r="CY19" i="3"/>
  <c r="CZ19" i="3"/>
  <c r="DA19" i="3"/>
  <c r="DB19" i="3"/>
  <c r="DC19" i="3"/>
  <c r="A20" i="3"/>
  <c r="Y20" i="3"/>
  <c r="CV20" i="3" s="1"/>
  <c r="CU20" i="3"/>
  <c r="CX20" i="3"/>
  <c r="CY20" i="3"/>
  <c r="CZ20" i="3"/>
  <c r="DB20" i="3" s="1"/>
  <c r="DA20" i="3"/>
  <c r="DC20" i="3"/>
  <c r="A21" i="3"/>
  <c r="Y21" i="3"/>
  <c r="CX21" i="3"/>
  <c r="DF21" i="3" s="1"/>
  <c r="CY21" i="3"/>
  <c r="CZ21" i="3"/>
  <c r="DA21" i="3"/>
  <c r="DB21" i="3"/>
  <c r="DC21" i="3"/>
  <c r="DH21" i="3"/>
  <c r="A22" i="3"/>
  <c r="Y22" i="3"/>
  <c r="CW22" i="3" s="1"/>
  <c r="CY22" i="3"/>
  <c r="CZ22" i="3"/>
  <c r="DB22" i="3" s="1"/>
  <c r="DA22" i="3"/>
  <c r="DC22" i="3"/>
  <c r="A23" i="3"/>
  <c r="Y23" i="3"/>
  <c r="CW23" i="3"/>
  <c r="CX23" i="3"/>
  <c r="DI23" i="3" s="1"/>
  <c r="CY23" i="3"/>
  <c r="CZ23" i="3"/>
  <c r="DA23" i="3"/>
  <c r="DB23" i="3"/>
  <c r="DC23" i="3"/>
  <c r="DG23" i="3"/>
  <c r="DJ23" i="3" s="1"/>
  <c r="DH23" i="3"/>
  <c r="A24" i="3"/>
  <c r="Y24" i="3"/>
  <c r="CW24" i="3" s="1"/>
  <c r="CY24" i="3"/>
  <c r="CZ24" i="3"/>
  <c r="DB24" i="3" s="1"/>
  <c r="DA24" i="3"/>
  <c r="DC24" i="3"/>
  <c r="A25" i="3"/>
  <c r="Y25" i="3"/>
  <c r="CX25" i="3" s="1"/>
  <c r="CY25" i="3"/>
  <c r="CZ25" i="3"/>
  <c r="DA25" i="3"/>
  <c r="DB25" i="3"/>
  <c r="DC25" i="3"/>
  <c r="A26" i="3"/>
  <c r="Y26" i="3"/>
  <c r="CU26" i="3"/>
  <c r="CY26" i="3"/>
  <c r="CZ26" i="3"/>
  <c r="DB26" i="3" s="1"/>
  <c r="DA26" i="3"/>
  <c r="DC26" i="3"/>
  <c r="A27" i="3"/>
  <c r="Y27" i="3"/>
  <c r="CX27" i="3"/>
  <c r="CY27" i="3"/>
  <c r="CZ27" i="3"/>
  <c r="DB27" i="3" s="1"/>
  <c r="DA27" i="3"/>
  <c r="DC27" i="3"/>
  <c r="DH27" i="3"/>
  <c r="DI27" i="3"/>
  <c r="A28" i="3"/>
  <c r="Y28" i="3"/>
  <c r="CX28" i="3"/>
  <c r="DF28" i="3" s="1"/>
  <c r="DJ28" i="3" s="1"/>
  <c r="CY28" i="3"/>
  <c r="CZ28" i="3"/>
  <c r="DA28" i="3"/>
  <c r="DB28" i="3"/>
  <c r="DC28" i="3"/>
  <c r="DH28" i="3"/>
  <c r="A29" i="3"/>
  <c r="Y29" i="3"/>
  <c r="CX29" i="3" s="1"/>
  <c r="CY29" i="3"/>
  <c r="CZ29" i="3"/>
  <c r="DA29" i="3"/>
  <c r="DB29" i="3"/>
  <c r="DC29" i="3"/>
  <c r="DF29" i="3"/>
  <c r="DJ29" i="3" s="1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C24" i="1"/>
  <c r="D24" i="1"/>
  <c r="S24" i="1"/>
  <c r="AB24" i="1"/>
  <c r="AC24" i="1"/>
  <c r="CQ24" i="1" s="1"/>
  <c r="P24" i="1" s="1"/>
  <c r="AE24" i="1"/>
  <c r="AD24" i="1" s="1"/>
  <c r="CR24" i="1" s="1"/>
  <c r="Q24" i="1" s="1"/>
  <c r="AF24" i="1"/>
  <c r="AG24" i="1"/>
  <c r="CU24" i="1" s="1"/>
  <c r="T24" i="1" s="1"/>
  <c r="AH24" i="1"/>
  <c r="CV24" i="1" s="1"/>
  <c r="U24" i="1" s="1"/>
  <c r="AI24" i="1"/>
  <c r="AJ24" i="1"/>
  <c r="CX24" i="1" s="1"/>
  <c r="W24" i="1" s="1"/>
  <c r="CP24" i="1"/>
  <c r="O24" i="1" s="1"/>
  <c r="CT24" i="1"/>
  <c r="CW24" i="1"/>
  <c r="V24" i="1" s="1"/>
  <c r="GL24" i="1"/>
  <c r="GO24" i="1"/>
  <c r="GP24" i="1"/>
  <c r="GV24" i="1"/>
  <c r="HC24" i="1" s="1"/>
  <c r="GX24" i="1" s="1"/>
  <c r="I25" i="1"/>
  <c r="R25" i="1"/>
  <c r="AC25" i="1"/>
  <c r="CQ25" i="1" s="1"/>
  <c r="P25" i="1" s="1"/>
  <c r="AE25" i="1"/>
  <c r="AD25" i="1" s="1"/>
  <c r="CR25" i="1" s="1"/>
  <c r="Q25" i="1" s="1"/>
  <c r="AF25" i="1"/>
  <c r="CT25" i="1" s="1"/>
  <c r="S25" i="1" s="1"/>
  <c r="AG25" i="1"/>
  <c r="CU25" i="1" s="1"/>
  <c r="T25" i="1" s="1"/>
  <c r="AH25" i="1"/>
  <c r="AI25" i="1"/>
  <c r="AJ25" i="1"/>
  <c r="CS25" i="1"/>
  <c r="CV25" i="1"/>
  <c r="U25" i="1" s="1"/>
  <c r="CW25" i="1"/>
  <c r="V25" i="1" s="1"/>
  <c r="CX25" i="1"/>
  <c r="W25" i="1" s="1"/>
  <c r="GL25" i="1"/>
  <c r="GO25" i="1"/>
  <c r="GP25" i="1"/>
  <c r="GV25" i="1"/>
  <c r="HC25" i="1" s="1"/>
  <c r="GX25" i="1" s="1"/>
  <c r="I26" i="1"/>
  <c r="R26" i="1"/>
  <c r="S26" i="1"/>
  <c r="AC26" i="1"/>
  <c r="CQ26" i="1" s="1"/>
  <c r="P26" i="1" s="1"/>
  <c r="CP26" i="1" s="1"/>
  <c r="O26" i="1" s="1"/>
  <c r="AE26" i="1"/>
  <c r="AD26" i="1" s="1"/>
  <c r="CR26" i="1" s="1"/>
  <c r="Q26" i="1" s="1"/>
  <c r="AF26" i="1"/>
  <c r="CT26" i="1" s="1"/>
  <c r="AG26" i="1"/>
  <c r="CU26" i="1" s="1"/>
  <c r="T26" i="1" s="1"/>
  <c r="AH26" i="1"/>
  <c r="AI26" i="1"/>
  <c r="AJ26" i="1"/>
  <c r="CX26" i="1" s="1"/>
  <c r="W26" i="1" s="1"/>
  <c r="CS26" i="1"/>
  <c r="CV26" i="1"/>
  <c r="U26" i="1" s="1"/>
  <c r="CW26" i="1"/>
  <c r="V26" i="1" s="1"/>
  <c r="GL26" i="1"/>
  <c r="GO26" i="1"/>
  <c r="GP26" i="1"/>
  <c r="GV26" i="1"/>
  <c r="HC26" i="1" s="1"/>
  <c r="GX26" i="1" s="1"/>
  <c r="I27" i="1"/>
  <c r="R27" i="1"/>
  <c r="AC27" i="1"/>
  <c r="CQ27" i="1" s="1"/>
  <c r="P27" i="1" s="1"/>
  <c r="AE27" i="1"/>
  <c r="AD27" i="1" s="1"/>
  <c r="CR27" i="1" s="1"/>
  <c r="Q27" i="1" s="1"/>
  <c r="CP27" i="1" s="1"/>
  <c r="O27" i="1" s="1"/>
  <c r="AF27" i="1"/>
  <c r="CT27" i="1" s="1"/>
  <c r="S27" i="1" s="1"/>
  <c r="AG27" i="1"/>
  <c r="CU27" i="1" s="1"/>
  <c r="T27" i="1" s="1"/>
  <c r="AH27" i="1"/>
  <c r="AI27" i="1"/>
  <c r="AJ27" i="1"/>
  <c r="CS27" i="1"/>
  <c r="CV27" i="1"/>
  <c r="U27" i="1" s="1"/>
  <c r="CW27" i="1"/>
  <c r="V27" i="1" s="1"/>
  <c r="CX27" i="1"/>
  <c r="W27" i="1" s="1"/>
  <c r="GL27" i="1"/>
  <c r="GO27" i="1"/>
  <c r="GP27" i="1"/>
  <c r="GV27" i="1"/>
  <c r="HC27" i="1" s="1"/>
  <c r="GX27" i="1" s="1"/>
  <c r="C28" i="1"/>
  <c r="D28" i="1"/>
  <c r="AB28" i="1"/>
  <c r="AC28" i="1"/>
  <c r="CQ28" i="1" s="1"/>
  <c r="P28" i="1" s="1"/>
  <c r="AE28" i="1"/>
  <c r="AD28" i="1" s="1"/>
  <c r="AF28" i="1"/>
  <c r="CT28" i="1" s="1"/>
  <c r="S28" i="1" s="1"/>
  <c r="AG28" i="1"/>
  <c r="CU28" i="1" s="1"/>
  <c r="T28" i="1" s="1"/>
  <c r="AH28" i="1"/>
  <c r="AI28" i="1"/>
  <c r="CW28" i="1" s="1"/>
  <c r="V28" i="1" s="1"/>
  <c r="AJ28" i="1"/>
  <c r="CX28" i="1" s="1"/>
  <c r="W28" i="1" s="1"/>
  <c r="CR28" i="1"/>
  <c r="Q28" i="1" s="1"/>
  <c r="CV28" i="1"/>
  <c r="U28" i="1" s="1"/>
  <c r="GL28" i="1"/>
  <c r="GO28" i="1"/>
  <c r="GP28" i="1"/>
  <c r="CD40" i="1" s="1"/>
  <c r="GV28" i="1"/>
  <c r="HC28" i="1"/>
  <c r="GX28" i="1" s="1"/>
  <c r="I29" i="1"/>
  <c r="P29" i="1" s="1"/>
  <c r="AC29" i="1"/>
  <c r="AE29" i="1"/>
  <c r="AF29" i="1"/>
  <c r="CT29" i="1" s="1"/>
  <c r="S29" i="1" s="1"/>
  <c r="AG29" i="1"/>
  <c r="AH29" i="1"/>
  <c r="AI29" i="1"/>
  <c r="CW29" i="1" s="1"/>
  <c r="V29" i="1" s="1"/>
  <c r="AJ29" i="1"/>
  <c r="CX29" i="1" s="1"/>
  <c r="W29" i="1" s="1"/>
  <c r="CQ29" i="1"/>
  <c r="CU29" i="1"/>
  <c r="T29" i="1" s="1"/>
  <c r="CV29" i="1"/>
  <c r="U29" i="1" s="1"/>
  <c r="GL29" i="1"/>
  <c r="GO29" i="1"/>
  <c r="GP29" i="1"/>
  <c r="GV29" i="1"/>
  <c r="HC29" i="1"/>
  <c r="GX29" i="1" s="1"/>
  <c r="I30" i="1"/>
  <c r="AB30" i="1"/>
  <c r="AC30" i="1"/>
  <c r="CQ30" i="1" s="1"/>
  <c r="P30" i="1" s="1"/>
  <c r="AE30" i="1"/>
  <c r="AD30" i="1" s="1"/>
  <c r="AF30" i="1"/>
  <c r="CT30" i="1" s="1"/>
  <c r="S30" i="1" s="1"/>
  <c r="AG30" i="1"/>
  <c r="AH30" i="1"/>
  <c r="AI30" i="1"/>
  <c r="CW30" i="1" s="1"/>
  <c r="V30" i="1" s="1"/>
  <c r="AJ30" i="1"/>
  <c r="CX30" i="1" s="1"/>
  <c r="W30" i="1" s="1"/>
  <c r="CR30" i="1"/>
  <c r="Q30" i="1" s="1"/>
  <c r="CS30" i="1"/>
  <c r="R30" i="1" s="1"/>
  <c r="CU30" i="1"/>
  <c r="T30" i="1" s="1"/>
  <c r="CV30" i="1"/>
  <c r="U30" i="1" s="1"/>
  <c r="GL30" i="1"/>
  <c r="GO30" i="1"/>
  <c r="GP30" i="1"/>
  <c r="GV30" i="1"/>
  <c r="HC30" i="1"/>
  <c r="GX30" i="1" s="1"/>
  <c r="I31" i="1"/>
  <c r="AB31" i="1"/>
  <c r="AC31" i="1"/>
  <c r="CQ31" i="1" s="1"/>
  <c r="P31" i="1" s="1"/>
  <c r="AE31" i="1"/>
  <c r="AD31" i="1" s="1"/>
  <c r="AF31" i="1"/>
  <c r="CT31" i="1" s="1"/>
  <c r="AG31" i="1"/>
  <c r="CU31" i="1" s="1"/>
  <c r="AH31" i="1"/>
  <c r="AI31" i="1"/>
  <c r="CW31" i="1" s="1"/>
  <c r="V31" i="1" s="1"/>
  <c r="AJ31" i="1"/>
  <c r="CX31" i="1" s="1"/>
  <c r="W31" i="1" s="1"/>
  <c r="CR31" i="1"/>
  <c r="Q31" i="1" s="1"/>
  <c r="CS31" i="1"/>
  <c r="R31" i="1" s="1"/>
  <c r="CV31" i="1"/>
  <c r="U31" i="1" s="1"/>
  <c r="GL31" i="1"/>
  <c r="GO31" i="1"/>
  <c r="GP31" i="1"/>
  <c r="GV31" i="1"/>
  <c r="HC31" i="1"/>
  <c r="GX31" i="1" s="1"/>
  <c r="I32" i="1"/>
  <c r="AB32" i="1"/>
  <c r="AC32" i="1"/>
  <c r="CQ32" i="1" s="1"/>
  <c r="P32" i="1" s="1"/>
  <c r="AE32" i="1"/>
  <c r="AD32" i="1" s="1"/>
  <c r="AF32" i="1"/>
  <c r="CT32" i="1" s="1"/>
  <c r="AG32" i="1"/>
  <c r="CU32" i="1" s="1"/>
  <c r="AH32" i="1"/>
  <c r="AI32" i="1"/>
  <c r="CW32" i="1" s="1"/>
  <c r="V32" i="1" s="1"/>
  <c r="AJ32" i="1"/>
  <c r="CX32" i="1" s="1"/>
  <c r="W32" i="1" s="1"/>
  <c r="CR32" i="1"/>
  <c r="Q32" i="1" s="1"/>
  <c r="CS32" i="1"/>
  <c r="R32" i="1" s="1"/>
  <c r="CV32" i="1"/>
  <c r="U32" i="1" s="1"/>
  <c r="GL32" i="1"/>
  <c r="GO32" i="1"/>
  <c r="GP32" i="1"/>
  <c r="GV32" i="1"/>
  <c r="HC32" i="1"/>
  <c r="GX32" i="1" s="1"/>
  <c r="C33" i="1"/>
  <c r="D33" i="1"/>
  <c r="T33" i="1"/>
  <c r="U33" i="1"/>
  <c r="V33" i="1"/>
  <c r="W33" i="1"/>
  <c r="AC33" i="1"/>
  <c r="AE33" i="1"/>
  <c r="CS33" i="1" s="1"/>
  <c r="R33" i="1" s="1"/>
  <c r="AF33" i="1"/>
  <c r="CT33" i="1" s="1"/>
  <c r="S33" i="1" s="1"/>
  <c r="AG33" i="1"/>
  <c r="AH33" i="1"/>
  <c r="AI33" i="1"/>
  <c r="CW33" i="1" s="1"/>
  <c r="AJ33" i="1"/>
  <c r="CQ33" i="1"/>
  <c r="P33" i="1" s="1"/>
  <c r="CU33" i="1"/>
  <c r="CV33" i="1"/>
  <c r="CX33" i="1"/>
  <c r="GL33" i="1"/>
  <c r="GO33" i="1"/>
  <c r="GP33" i="1"/>
  <c r="GV33" i="1"/>
  <c r="HC33" i="1"/>
  <c r="GX33" i="1" s="1"/>
  <c r="I34" i="1"/>
  <c r="T34" i="1"/>
  <c r="AC34" i="1"/>
  <c r="AD34" i="1"/>
  <c r="AB34" i="1" s="1"/>
  <c r="AE34" i="1"/>
  <c r="AF34" i="1"/>
  <c r="AG34" i="1"/>
  <c r="AH34" i="1"/>
  <c r="AI34" i="1"/>
  <c r="CW34" i="1" s="1"/>
  <c r="V34" i="1" s="1"/>
  <c r="AJ34" i="1"/>
  <c r="CX34" i="1" s="1"/>
  <c r="W34" i="1" s="1"/>
  <c r="CQ34" i="1"/>
  <c r="P34" i="1" s="1"/>
  <c r="CR34" i="1"/>
  <c r="Q34" i="1" s="1"/>
  <c r="CS34" i="1"/>
  <c r="R34" i="1" s="1"/>
  <c r="CT34" i="1"/>
  <c r="CU34" i="1"/>
  <c r="CV34" i="1"/>
  <c r="U34" i="1" s="1"/>
  <c r="GL34" i="1"/>
  <c r="BZ40" i="1" s="1"/>
  <c r="GO34" i="1"/>
  <c r="GP34" i="1"/>
  <c r="GV34" i="1"/>
  <c r="HC34" i="1"/>
  <c r="GX34" i="1" s="1"/>
  <c r="I35" i="1"/>
  <c r="AC35" i="1"/>
  <c r="AB35" i="1" s="1"/>
  <c r="AD35" i="1"/>
  <c r="AE35" i="1"/>
  <c r="AF35" i="1"/>
  <c r="AG35" i="1"/>
  <c r="AH35" i="1"/>
  <c r="AI35" i="1"/>
  <c r="CW35" i="1" s="1"/>
  <c r="V35" i="1" s="1"/>
  <c r="AJ35" i="1"/>
  <c r="CQ35" i="1"/>
  <c r="P35" i="1" s="1"/>
  <c r="CR35" i="1"/>
  <c r="Q35" i="1" s="1"/>
  <c r="CS35" i="1"/>
  <c r="CT35" i="1"/>
  <c r="CU35" i="1"/>
  <c r="T35" i="1" s="1"/>
  <c r="CV35" i="1"/>
  <c r="U35" i="1" s="1"/>
  <c r="CX35" i="1"/>
  <c r="W35" i="1" s="1"/>
  <c r="GL35" i="1"/>
  <c r="GO35" i="1"/>
  <c r="GP35" i="1"/>
  <c r="GV35" i="1"/>
  <c r="HC35" i="1" s="1"/>
  <c r="GX35" i="1" s="1"/>
  <c r="C36" i="1"/>
  <c r="D36" i="1"/>
  <c r="S36" i="1"/>
  <c r="T36" i="1"/>
  <c r="AB36" i="1"/>
  <c r="AC36" i="1"/>
  <c r="CQ36" i="1" s="1"/>
  <c r="P36" i="1" s="1"/>
  <c r="AD36" i="1"/>
  <c r="CR36" i="1" s="1"/>
  <c r="Q36" i="1" s="1"/>
  <c r="AE36" i="1"/>
  <c r="CS36" i="1" s="1"/>
  <c r="R36" i="1" s="1"/>
  <c r="AF36" i="1"/>
  <c r="AG36" i="1"/>
  <c r="AH36" i="1"/>
  <c r="AI36" i="1"/>
  <c r="AJ36" i="1"/>
  <c r="CX36" i="1" s="1"/>
  <c r="W36" i="1" s="1"/>
  <c r="CT36" i="1"/>
  <c r="CU36" i="1"/>
  <c r="CV36" i="1"/>
  <c r="U36" i="1" s="1"/>
  <c r="CW36" i="1"/>
  <c r="V36" i="1" s="1"/>
  <c r="GL36" i="1"/>
  <c r="GO36" i="1"/>
  <c r="CC40" i="1" s="1"/>
  <c r="GP36" i="1"/>
  <c r="GV36" i="1"/>
  <c r="HC36" i="1" s="1"/>
  <c r="GX36" i="1" s="1"/>
  <c r="I37" i="1"/>
  <c r="S37" i="1"/>
  <c r="CY37" i="1" s="1"/>
  <c r="X37" i="1" s="1"/>
  <c r="T37" i="1"/>
  <c r="AB37" i="1"/>
  <c r="AC37" i="1"/>
  <c r="CQ37" i="1" s="1"/>
  <c r="P37" i="1" s="1"/>
  <c r="AD37" i="1"/>
  <c r="CR37" i="1" s="1"/>
  <c r="Q37" i="1" s="1"/>
  <c r="AE37" i="1"/>
  <c r="CS37" i="1" s="1"/>
  <c r="R37" i="1" s="1"/>
  <c r="AF37" i="1"/>
  <c r="AG37" i="1"/>
  <c r="AH37" i="1"/>
  <c r="AI37" i="1"/>
  <c r="AJ37" i="1"/>
  <c r="CX37" i="1" s="1"/>
  <c r="W37" i="1" s="1"/>
  <c r="CT37" i="1"/>
  <c r="CU37" i="1"/>
  <c r="CV37" i="1"/>
  <c r="U37" i="1" s="1"/>
  <c r="CW37" i="1"/>
  <c r="V37" i="1" s="1"/>
  <c r="GL37" i="1"/>
  <c r="GO37" i="1"/>
  <c r="GP37" i="1"/>
  <c r="GV37" i="1"/>
  <c r="HC37" i="1" s="1"/>
  <c r="GX37" i="1" s="1"/>
  <c r="I38" i="1"/>
  <c r="S38" i="1"/>
  <c r="T38" i="1"/>
  <c r="AB38" i="1"/>
  <c r="AC38" i="1"/>
  <c r="CQ38" i="1" s="1"/>
  <c r="P38" i="1" s="1"/>
  <c r="AD38" i="1"/>
  <c r="CR38" i="1" s="1"/>
  <c r="Q38" i="1" s="1"/>
  <c r="AE38" i="1"/>
  <c r="CS38" i="1" s="1"/>
  <c r="R38" i="1" s="1"/>
  <c r="AF38" i="1"/>
  <c r="AG38" i="1"/>
  <c r="AH38" i="1"/>
  <c r="AI38" i="1"/>
  <c r="AJ38" i="1"/>
  <c r="CX38" i="1" s="1"/>
  <c r="W38" i="1" s="1"/>
  <c r="CT38" i="1"/>
  <c r="CU38" i="1"/>
  <c r="CV38" i="1"/>
  <c r="U38" i="1" s="1"/>
  <c r="CW38" i="1"/>
  <c r="V38" i="1" s="1"/>
  <c r="GL38" i="1"/>
  <c r="GO38" i="1"/>
  <c r="GP38" i="1"/>
  <c r="GV38" i="1"/>
  <c r="HC38" i="1" s="1"/>
  <c r="GX38" i="1" s="1"/>
  <c r="B40" i="1"/>
  <c r="B22" i="1" s="1"/>
  <c r="C40" i="1"/>
  <c r="C22" i="1" s="1"/>
  <c r="D40" i="1"/>
  <c r="D22" i="1" s="1"/>
  <c r="F40" i="1"/>
  <c r="F22" i="1" s="1"/>
  <c r="G40" i="1"/>
  <c r="G22" i="1" s="1"/>
  <c r="BX40" i="1"/>
  <c r="BX22" i="1" s="1"/>
  <c r="BY40" i="1"/>
  <c r="CK40" i="1"/>
  <c r="CK22" i="1" s="1"/>
  <c r="CL40" i="1"/>
  <c r="CL22" i="1" s="1"/>
  <c r="CM40" i="1"/>
  <c r="CM22" i="1" s="1"/>
  <c r="B70" i="1"/>
  <c r="B18" i="1" s="1"/>
  <c r="C70" i="1"/>
  <c r="C18" i="1" s="1"/>
  <c r="D70" i="1"/>
  <c r="D18" i="1" s="1"/>
  <c r="F70" i="1"/>
  <c r="F18" i="1" s="1"/>
  <c r="G70" i="1"/>
  <c r="G18" i="1" s="1"/>
  <c r="F12" i="6"/>
  <c r="G12" i="6"/>
  <c r="BZ22" i="1" l="1"/>
  <c r="CG40" i="1"/>
  <c r="AQ40" i="1"/>
  <c r="AH40" i="1"/>
  <c r="CY27" i="1"/>
  <c r="X27" i="1" s="1"/>
  <c r="CZ27" i="1"/>
  <c r="Y27" i="1" s="1"/>
  <c r="GM27" i="1" s="1"/>
  <c r="GN27" i="1" s="1"/>
  <c r="CP38" i="1"/>
  <c r="O38" i="1" s="1"/>
  <c r="AI40" i="1"/>
  <c r="CI40" i="1"/>
  <c r="CP25" i="1"/>
  <c r="O25" i="1" s="1"/>
  <c r="CP36" i="1"/>
  <c r="O36" i="1" s="1"/>
  <c r="CY38" i="1"/>
  <c r="X38" i="1" s="1"/>
  <c r="CC22" i="1"/>
  <c r="AT40" i="1"/>
  <c r="CY36" i="1"/>
  <c r="X36" i="1" s="1"/>
  <c r="CD22" i="1"/>
  <c r="AU40" i="1"/>
  <c r="CY25" i="1"/>
  <c r="X25" i="1" s="1"/>
  <c r="CZ25" i="1"/>
  <c r="Y25" i="1" s="1"/>
  <c r="CP37" i="1"/>
  <c r="O37" i="1" s="1"/>
  <c r="CY33" i="1"/>
  <c r="X33" i="1" s="1"/>
  <c r="CZ33" i="1"/>
  <c r="Y33" i="1" s="1"/>
  <c r="CZ30" i="1"/>
  <c r="Y30" i="1" s="1"/>
  <c r="AJ40" i="1"/>
  <c r="CJ40" i="1"/>
  <c r="AD29" i="1"/>
  <c r="CS29" i="1"/>
  <c r="R29" i="1" s="1"/>
  <c r="CZ29" i="1" s="1"/>
  <c r="Y29" i="1" s="1"/>
  <c r="CV26" i="3"/>
  <c r="CX26" i="3"/>
  <c r="DF20" i="3"/>
  <c r="DG20" i="3"/>
  <c r="DI20" i="3"/>
  <c r="DJ20" i="3" s="1"/>
  <c r="DF17" i="3"/>
  <c r="DJ17" i="3" s="1"/>
  <c r="DG17" i="3"/>
  <c r="DH17" i="3"/>
  <c r="DH16" i="3"/>
  <c r="DI16" i="3"/>
  <c r="DG16" i="3"/>
  <c r="DF14" i="3"/>
  <c r="DG14" i="3"/>
  <c r="DJ14" i="3" s="1"/>
  <c r="DI14" i="3"/>
  <c r="BD40" i="1"/>
  <c r="AD33" i="1"/>
  <c r="CR33" i="1" s="1"/>
  <c r="Q33" i="1" s="1"/>
  <c r="CP33" i="1" s="1"/>
  <c r="O33" i="1" s="1"/>
  <c r="GM33" i="1" s="1"/>
  <c r="GN33" i="1" s="1"/>
  <c r="CY26" i="1"/>
  <c r="X26" i="1" s="1"/>
  <c r="GM26" i="1" s="1"/>
  <c r="GN26" i="1" s="1"/>
  <c r="CZ26" i="1"/>
  <c r="Y26" i="1" s="1"/>
  <c r="BY22" i="1"/>
  <c r="DH20" i="3"/>
  <c r="DI17" i="3"/>
  <c r="DH9" i="3"/>
  <c r="DI9" i="3"/>
  <c r="DG9" i="3"/>
  <c r="DF7" i="3"/>
  <c r="DJ7" i="3" s="1"/>
  <c r="DG7" i="3"/>
  <c r="DI7" i="3"/>
  <c r="AP40" i="1"/>
  <c r="DF18" i="3"/>
  <c r="DJ18" i="3" s="1"/>
  <c r="DG18" i="3"/>
  <c r="DH18" i="3"/>
  <c r="DI18" i="3"/>
  <c r="AO40" i="1"/>
  <c r="AB26" i="1"/>
  <c r="DG6" i="3"/>
  <c r="DH6" i="3"/>
  <c r="DI6" i="3"/>
  <c r="DF6" i="3"/>
  <c r="DJ6" i="3" s="1"/>
  <c r="BC40" i="1"/>
  <c r="AC40" i="1"/>
  <c r="S35" i="1"/>
  <c r="CP35" i="1" s="1"/>
  <c r="O35" i="1" s="1"/>
  <c r="BB40" i="1"/>
  <c r="R35" i="1"/>
  <c r="T32" i="1"/>
  <c r="T31" i="1"/>
  <c r="AG40" i="1" s="1"/>
  <c r="DF9" i="3"/>
  <c r="DJ9" i="3" s="1"/>
  <c r="DI19" i="3"/>
  <c r="DF19" i="3"/>
  <c r="DJ19" i="3" s="1"/>
  <c r="DH19" i="3"/>
  <c r="DF1" i="3"/>
  <c r="DG1" i="3"/>
  <c r="DI1" i="3"/>
  <c r="DJ1" i="3" s="1"/>
  <c r="CZ38" i="1"/>
  <c r="Y38" i="1" s="1"/>
  <c r="CZ37" i="1"/>
  <c r="Y37" i="1" s="1"/>
  <c r="CZ36" i="1"/>
  <c r="Y36" i="1" s="1"/>
  <c r="S34" i="1"/>
  <c r="S32" i="1"/>
  <c r="S31" i="1"/>
  <c r="AB27" i="1"/>
  <c r="AB25" i="1"/>
  <c r="DH29" i="3"/>
  <c r="DI29" i="3"/>
  <c r="DH7" i="3"/>
  <c r="CP30" i="1"/>
  <c r="O30" i="1" s="1"/>
  <c r="GM30" i="1" s="1"/>
  <c r="GN30" i="1" s="1"/>
  <c r="CX13" i="3"/>
  <c r="CW13" i="3"/>
  <c r="DF5" i="3"/>
  <c r="DJ5" i="3" s="1"/>
  <c r="DG5" i="3"/>
  <c r="DH5" i="3"/>
  <c r="DI5" i="3"/>
  <c r="CY30" i="1"/>
  <c r="X30" i="1" s="1"/>
  <c r="CY29" i="1"/>
  <c r="X29" i="1" s="1"/>
  <c r="CP28" i="1"/>
  <c r="O28" i="1" s="1"/>
  <c r="DG29" i="3"/>
  <c r="DF27" i="3"/>
  <c r="DJ27" i="3" s="1"/>
  <c r="DG27" i="3"/>
  <c r="DF25" i="3"/>
  <c r="DJ25" i="3" s="1"/>
  <c r="DG25" i="3"/>
  <c r="DH25" i="3"/>
  <c r="DI25" i="3"/>
  <c r="DF11" i="3"/>
  <c r="DG11" i="3"/>
  <c r="DH11" i="3"/>
  <c r="DI11" i="3"/>
  <c r="DJ11" i="3" s="1"/>
  <c r="CX24" i="3"/>
  <c r="DF23" i="3"/>
  <c r="DF10" i="3"/>
  <c r="DF4" i="3"/>
  <c r="DI28" i="3"/>
  <c r="DI21" i="3"/>
  <c r="DJ21" i="3" s="1"/>
  <c r="DI15" i="3"/>
  <c r="DI8" i="3"/>
  <c r="DI2" i="3"/>
  <c r="DJ2" i="3" s="1"/>
  <c r="CS28" i="1"/>
  <c r="R28" i="1" s="1"/>
  <c r="CZ28" i="1" s="1"/>
  <c r="Y28" i="1" s="1"/>
  <c r="CS24" i="1"/>
  <c r="R24" i="1" s="1"/>
  <c r="AE40" i="1" s="1"/>
  <c r="DG28" i="3"/>
  <c r="DG21" i="3"/>
  <c r="DG15" i="3"/>
  <c r="CX12" i="3"/>
  <c r="DG8" i="3"/>
  <c r="DG2" i="3"/>
  <c r="CX22" i="3"/>
  <c r="CX3" i="3"/>
  <c r="AG22" i="1" l="1"/>
  <c r="T40" i="1"/>
  <c r="AJ22" i="1"/>
  <c r="W40" i="1"/>
  <c r="DF12" i="3"/>
  <c r="DG12" i="3"/>
  <c r="DJ12" i="3" s="1"/>
  <c r="DH12" i="3"/>
  <c r="DI12" i="3"/>
  <c r="BC22" i="1"/>
  <c r="BC70" i="1"/>
  <c r="F56" i="1"/>
  <c r="AO22" i="1"/>
  <c r="AO70" i="1"/>
  <c r="F44" i="1"/>
  <c r="DG26" i="3"/>
  <c r="DH26" i="3"/>
  <c r="DI26" i="3"/>
  <c r="DJ26" i="3" s="1"/>
  <c r="DF26" i="3"/>
  <c r="GM38" i="1"/>
  <c r="GN38" i="1" s="1"/>
  <c r="CY31" i="1"/>
  <c r="X31" i="1" s="1"/>
  <c r="CZ31" i="1"/>
  <c r="Y31" i="1" s="1"/>
  <c r="GM36" i="1"/>
  <c r="GN36" i="1" s="1"/>
  <c r="DH13" i="3"/>
  <c r="DI13" i="3"/>
  <c r="DG13" i="3"/>
  <c r="DJ13" i="3" s="1"/>
  <c r="DF13" i="3"/>
  <c r="CY32" i="1"/>
  <c r="X32" i="1" s="1"/>
  <c r="CZ32" i="1"/>
  <c r="Y32" i="1" s="1"/>
  <c r="BD22" i="1"/>
  <c r="F65" i="1"/>
  <c r="BD70" i="1"/>
  <c r="CR29" i="1"/>
  <c r="Q29" i="1" s="1"/>
  <c r="AB29" i="1"/>
  <c r="GM25" i="1"/>
  <c r="GN25" i="1" s="1"/>
  <c r="AH22" i="1"/>
  <c r="U40" i="1"/>
  <c r="AE22" i="1"/>
  <c r="R40" i="1"/>
  <c r="CZ34" i="1"/>
  <c r="Y34" i="1" s="1"/>
  <c r="CY34" i="1"/>
  <c r="X34" i="1" s="1"/>
  <c r="BB22" i="1"/>
  <c r="F53" i="1"/>
  <c r="BB70" i="1"/>
  <c r="CP31" i="1"/>
  <c r="O31" i="1" s="1"/>
  <c r="GM31" i="1" s="1"/>
  <c r="GN31" i="1" s="1"/>
  <c r="AU22" i="1"/>
  <c r="F59" i="1"/>
  <c r="AU70" i="1"/>
  <c r="CI22" i="1"/>
  <c r="AZ40" i="1"/>
  <c r="AQ22" i="1"/>
  <c r="AQ70" i="1"/>
  <c r="F50" i="1"/>
  <c r="DG3" i="3"/>
  <c r="DJ3" i="3" s="1"/>
  <c r="DH3" i="3"/>
  <c r="DI3" i="3"/>
  <c r="DF3" i="3"/>
  <c r="DG22" i="3"/>
  <c r="DJ22" i="3" s="1"/>
  <c r="DH22" i="3"/>
  <c r="DI22" i="3"/>
  <c r="DF22" i="3"/>
  <c r="AB33" i="1"/>
  <c r="CZ24" i="1"/>
  <c r="Y24" i="1" s="1"/>
  <c r="CP32" i="1"/>
  <c r="O32" i="1" s="1"/>
  <c r="GM32" i="1" s="1"/>
  <c r="GN32" i="1" s="1"/>
  <c r="CP34" i="1"/>
  <c r="O34" i="1" s="1"/>
  <c r="GM34" i="1" s="1"/>
  <c r="GN34" i="1" s="1"/>
  <c r="AX40" i="1"/>
  <c r="CG22" i="1"/>
  <c r="DF24" i="3"/>
  <c r="DG24" i="3"/>
  <c r="DJ24" i="3" s="1"/>
  <c r="DH24" i="3"/>
  <c r="DI24" i="3"/>
  <c r="CZ35" i="1"/>
  <c r="Y35" i="1" s="1"/>
  <c r="CY35" i="1"/>
  <c r="X35" i="1" s="1"/>
  <c r="GM35" i="1" s="1"/>
  <c r="GN35" i="1" s="1"/>
  <c r="CY24" i="1"/>
  <c r="X24" i="1" s="1"/>
  <c r="AP22" i="1"/>
  <c r="AP70" i="1"/>
  <c r="F49" i="1"/>
  <c r="G16" i="2" s="1"/>
  <c r="CJ22" i="1"/>
  <c r="BA40" i="1"/>
  <c r="GM37" i="1"/>
  <c r="GN37" i="1" s="1"/>
  <c r="AI22" i="1"/>
  <c r="V40" i="1"/>
  <c r="CY28" i="1"/>
  <c r="X28" i="1" s="1"/>
  <c r="GM28" i="1" s="1"/>
  <c r="GN28" i="1" s="1"/>
  <c r="P40" i="1"/>
  <c r="CF40" i="1"/>
  <c r="CE40" i="1"/>
  <c r="AC22" i="1"/>
  <c r="CH40" i="1"/>
  <c r="AF40" i="1"/>
  <c r="AT22" i="1"/>
  <c r="F58" i="1"/>
  <c r="F16" i="2" s="1"/>
  <c r="AT70" i="1"/>
  <c r="CE22" i="1" l="1"/>
  <c r="AV40" i="1"/>
  <c r="AT18" i="1"/>
  <c r="F88" i="1"/>
  <c r="P22" i="1"/>
  <c r="P70" i="1"/>
  <c r="F43" i="1"/>
  <c r="AP18" i="1"/>
  <c r="F79" i="1"/>
  <c r="F80" i="1"/>
  <c r="AQ18" i="1"/>
  <c r="BB18" i="1"/>
  <c r="F83" i="1"/>
  <c r="AO18" i="1"/>
  <c r="F74" i="1"/>
  <c r="F62" i="1"/>
  <c r="U70" i="1"/>
  <c r="U22" i="1"/>
  <c r="W22" i="1"/>
  <c r="W70" i="1"/>
  <c r="F64" i="1"/>
  <c r="V22" i="1"/>
  <c r="F63" i="1"/>
  <c r="V70" i="1"/>
  <c r="AK40" i="1"/>
  <c r="GM24" i="1"/>
  <c r="AX22" i="1"/>
  <c r="AX70" i="1"/>
  <c r="F47" i="1"/>
  <c r="AZ22" i="1"/>
  <c r="AZ70" i="1"/>
  <c r="F51" i="1"/>
  <c r="AF22" i="1"/>
  <c r="S40" i="1"/>
  <c r="AD40" i="1"/>
  <c r="CP29" i="1"/>
  <c r="O29" i="1" s="1"/>
  <c r="BC18" i="1"/>
  <c r="F86" i="1"/>
  <c r="CF22" i="1"/>
  <c r="AW40" i="1"/>
  <c r="CH22" i="1"/>
  <c r="AY40" i="1"/>
  <c r="AU18" i="1"/>
  <c r="F89" i="1"/>
  <c r="BD18" i="1"/>
  <c r="F95" i="1"/>
  <c r="F61" i="1"/>
  <c r="T70" i="1"/>
  <c r="T22" i="1"/>
  <c r="BA70" i="1"/>
  <c r="BA22" i="1"/>
  <c r="F60" i="1"/>
  <c r="AL40" i="1"/>
  <c r="H16" i="2"/>
  <c r="R22" i="1"/>
  <c r="R70" i="1"/>
  <c r="F54" i="1"/>
  <c r="R18" i="1" l="1"/>
  <c r="F84" i="1"/>
  <c r="F91" i="1"/>
  <c r="T18" i="1"/>
  <c r="AW22" i="1"/>
  <c r="AW70" i="1"/>
  <c r="F46" i="1"/>
  <c r="V18" i="1"/>
  <c r="F93" i="1"/>
  <c r="P18" i="1"/>
  <c r="F73" i="1"/>
  <c r="AZ18" i="1"/>
  <c r="F81" i="1"/>
  <c r="GM29" i="1"/>
  <c r="GN29" i="1" s="1"/>
  <c r="AB40" i="1"/>
  <c r="AX18" i="1"/>
  <c r="F77" i="1"/>
  <c r="W18" i="1"/>
  <c r="F94" i="1"/>
  <c r="AL22" i="1"/>
  <c r="Y40" i="1"/>
  <c r="AD22" i="1"/>
  <c r="Q40" i="1"/>
  <c r="BA18" i="1"/>
  <c r="F90" i="1"/>
  <c r="AY22" i="1"/>
  <c r="AY70" i="1"/>
  <c r="F48" i="1"/>
  <c r="S22" i="1"/>
  <c r="F55" i="1"/>
  <c r="J16" i="2" s="1"/>
  <c r="S70" i="1"/>
  <c r="GN24" i="1"/>
  <c r="CB40" i="1" s="1"/>
  <c r="AV22" i="1"/>
  <c r="F45" i="1"/>
  <c r="AV70" i="1"/>
  <c r="X40" i="1"/>
  <c r="AK22" i="1"/>
  <c r="U18" i="1"/>
  <c r="F92" i="1"/>
  <c r="CB22" i="1" l="1"/>
  <c r="AS40" i="1"/>
  <c r="AW18" i="1"/>
  <c r="F76" i="1"/>
  <c r="Q22" i="1"/>
  <c r="F52" i="1"/>
  <c r="Q70" i="1"/>
  <c r="X22" i="1"/>
  <c r="F66" i="1"/>
  <c r="X70" i="1"/>
  <c r="AV18" i="1"/>
  <c r="F75" i="1"/>
  <c r="S18" i="1"/>
  <c r="F85" i="1"/>
  <c r="F78" i="1"/>
  <c r="AY18" i="1"/>
  <c r="O40" i="1"/>
  <c r="AB22" i="1"/>
  <c r="Y22" i="1"/>
  <c r="F67" i="1"/>
  <c r="Y70" i="1"/>
  <c r="CA40" i="1"/>
  <c r="CA22" i="1" l="1"/>
  <c r="AR40" i="1"/>
  <c r="Y18" i="1"/>
  <c r="F97" i="1"/>
  <c r="Q18" i="1"/>
  <c r="F82" i="1"/>
  <c r="X18" i="1"/>
  <c r="F96" i="1"/>
  <c r="AS22" i="1"/>
  <c r="AS70" i="1"/>
  <c r="F57" i="1"/>
  <c r="E16" i="2" s="1"/>
  <c r="I16" i="2" s="1"/>
  <c r="N16" i="2" s="1"/>
  <c r="O22" i="1"/>
  <c r="F42" i="1"/>
  <c r="O70" i="1"/>
  <c r="O18" i="1" l="1"/>
  <c r="F72" i="1"/>
  <c r="AR70" i="1"/>
  <c r="AR22" i="1"/>
  <c r="F68" i="1"/>
  <c r="AS18" i="1"/>
  <c r="F87" i="1"/>
  <c r="F98" i="1" l="1"/>
  <c r="AR18" i="1"/>
</calcChain>
</file>

<file path=xl/comments1.xml><?xml version="1.0" encoding="utf-8"?>
<comments xmlns="http://schemas.openxmlformats.org/spreadsheetml/2006/main">
  <authors>
    <author>Фроловичева Светлана Сергеевна</author>
  </authors>
  <commentList>
    <comment ref="B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Инвестор -&gt; Организация</t>
        </r>
      </text>
    </comment>
    <comment ref="B4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Заказчик -&gt; Организация</t>
        </r>
      </text>
    </comment>
    <comment ref="B5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Генподрядчик -&gt; Организация</t>
        </r>
      </text>
    </comment>
    <comment ref="B6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Субподрядчик -&gt; Организация</t>
        </r>
      </text>
    </comment>
    <comment ref="A9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Описание</t>
        </r>
      </text>
    </comment>
    <comment ref="B13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-&gt; Наименования -&gt; Основание (список чертежей)</t>
        </r>
      </text>
    </comment>
    <comment ref="B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Должность</t>
        </r>
      </text>
    </comment>
    <comment ref="C37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Сдал -&gt; Ф.И.О.</t>
        </r>
      </text>
    </comment>
    <comment ref="B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Должность</t>
        </r>
      </text>
    </comment>
    <comment ref="C40" authorId="0" shapeId="0">
      <text>
        <r>
          <rPr>
            <sz val="9"/>
            <color indexed="81"/>
            <rFont val="Tahoma"/>
            <family val="2"/>
            <charset val="204"/>
          </rPr>
          <t>Не заполнены Параметры Объекта (Акта) -&gt; Должностные лица -&gt; Принял -&gt; Ф.И.О.</t>
        </r>
      </text>
    </comment>
  </commentList>
</comments>
</file>

<file path=xl/sharedStrings.xml><?xml version="1.0" encoding="utf-8"?>
<sst xmlns="http://schemas.openxmlformats.org/spreadsheetml/2006/main" count="1766" uniqueCount="292">
  <si>
    <t>Smeta.RU (Terminal)  (495) 974-1589</t>
  </si>
  <si>
    <t>_PS_</t>
  </si>
  <si>
    <t>Smeta.RU (Terminal)</t>
  </si>
  <si>
    <t>ООО "ОДСК"  Доп. раб. место  FStS-0010953</t>
  </si>
  <si>
    <t>5.4.2.3 Монтаж окон в квартирах Теплый старт 15%</t>
  </si>
  <si>
    <t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t>
  </si>
  <si>
    <t/>
  </si>
  <si>
    <t>Сметные нормы списания</t>
  </si>
  <si>
    <t>Коды ценников</t>
  </si>
  <si>
    <t>ФЕР  2020 года (421пр за итогом по статьям) НОВОЕ СТРОИТЕЛЬСТВО</t>
  </si>
  <si>
    <t>Версия 1.3.0 ГСН (ГЭСН, ФЕР) и ТЕР (Методики НР (812/пр и 636/пр) и СП (774/пр) с 22.10.2021 г.) совместимо с версией Smeta.ru 11.4.1.0 и выше</t>
  </si>
  <si>
    <t>ФЕР-2020 с Изм.9 от 2021.12.20</t>
  </si>
  <si>
    <t>Поправки для базы ФЕР 2020 года от 2021.11.11 И8 Новое строительство</t>
  </si>
  <si>
    <t>ГСН</t>
  </si>
  <si>
    <t>5.4.2.3</t>
  </si>
  <si>
    <t>Монтаж окон квартиры №№ 39 кв.</t>
  </si>
  <si>
    <t>1</t>
  </si>
  <si>
    <t>10-01-035-03</t>
  </si>
  <si>
    <t>Установка подоконных досок из ПВХ: в каменных стенах толщиной свыше 0,51 м</t>
  </si>
  <si>
    <t>100 м</t>
  </si>
  <si>
    <t>ФЕР-2001, 10-01-035-03, приказ Минстроя России № 876/пр от 26.12.2019</t>
  </si>
  <si>
    <t>Общестроительные работы</t>
  </si>
  <si>
    <t>Деревянные конструкции</t>
  </si>
  <si>
    <t>ФЕР-10</t>
  </si>
  <si>
    <t>Пр/812-010.0-1</t>
  </si>
  <si>
    <t>Пр/774-010.0</t>
  </si>
  <si>
    <t>1,2</t>
  </si>
  <si>
    <t>11.3.03.01-0006</t>
  </si>
  <si>
    <t>Доски подоконные из ПВХ, ширина 350 мм (320мм)</t>
  </si>
  <si>
    <t>м</t>
  </si>
  <si>
    <t>ФССЦ-2001, 11.3.03.01-0006, приказ Минстроя России № 876/пр от 26.12.2019</t>
  </si>
  <si>
    <t>1,3</t>
  </si>
  <si>
    <t>Доски подоконные из ПВХ, ширина 350 мм (320мм) порог</t>
  </si>
  <si>
    <t>1,6</t>
  </si>
  <si>
    <t>11.3.03.14-1000</t>
  </si>
  <si>
    <t>Заглушки торцевые двусторонние к подоконной доске из ПВХ, белый, мрамор, размеры 40x480 мм</t>
  </si>
  <si>
    <t>10 ШТ</t>
  </si>
  <si>
    <t>ФССЦ-2001, 11.3.03.14-1000, приказ Минстроя России № 876/пр от 26.12.2019</t>
  </si>
  <si>
    <t>4</t>
  </si>
  <si>
    <t>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</si>
  <si>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</si>
  <si>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</t>
  </si>
  <si>
    <t>ФЕР-2001 доп.6, 15-01-050-04, приказ Минстроя России № 321/пр от 24.05.2021</t>
  </si>
  <si>
    <t>Отделочные работы</t>
  </si>
  <si>
    <t>ФЕР-15</t>
  </si>
  <si>
    <t>Пр/812-015.0-1</t>
  </si>
  <si>
    <t>Пр/774-015.0</t>
  </si>
  <si>
    <t>4,1</t>
  </si>
  <si>
    <t>14.5.01.10-0025</t>
  </si>
  <si>
    <t>Пена монтажная для герметизации стыков в баллончике емкостью 0,85 л</t>
  </si>
  <si>
    <t>ШТ</t>
  </si>
  <si>
    <t>ФССЦ-2001, 14.5.01.10-0025, приказ Минстроя России № 876/пр от 26.12.2019</t>
  </si>
  <si>
    <t>4,3</t>
  </si>
  <si>
    <t>11.3.03.05-0011</t>
  </si>
  <si>
    <t>Сэндвич-панели для откосов наружные слои листы из поливинилхлорида, внутреннее наполнение вспененный пенополистирол белые, ширина 1,5 м, длина 3,0 м, толщина 10 мм</t>
  </si>
  <si>
    <t>м2</t>
  </si>
  <si>
    <t>ФССЦ-2001, 11.3.03.05-0011, приказ Минстроя России № 876/пр от 26.12.2019</t>
  </si>
  <si>
    <t>4,4</t>
  </si>
  <si>
    <t>14.1.02.03-0002</t>
  </si>
  <si>
    <t>Клей ПВА</t>
  </si>
  <si>
    <t>кг</t>
  </si>
  <si>
    <t>ФССЦ-2001, 14.1.02.03-0002, приказ Минстроя России № 876/пр от 26.12.2019</t>
  </si>
  <si>
    <t>4,5</t>
  </si>
  <si>
    <t>14.4.01.02-0012</t>
  </si>
  <si>
    <t>Грунтовка укрепляющая, глубокого проникновения, быстросохнущая, паропроницаемая</t>
  </si>
  <si>
    <t>ФССЦ-2001, 14.4.01.02-0012, приказ Минстроя России № 876/пр от 26.12.2019</t>
  </si>
  <si>
    <t>5</t>
  </si>
  <si>
    <t>07-05-039-08</t>
  </si>
  <si>
    <t>Устройство герметизации коробок окон и балконных дверей мастикой: вулканизирующейся тиоколовой (по подок. + стык сэндв.)</t>
  </si>
  <si>
    <t>ФЕР-2001, 07-05-039-08, приказ Минстроя России № 876/пр от 26.12.2019</t>
  </si>
  <si>
    <t>Бетонные и железобетонные сборные конструкции и работы в строительстве</t>
  </si>
  <si>
    <t>Бетонные и железобетонные сборные конструкции и работы в строительстве жилых, общественных и административно-бытовых зданий промышленных предприятий</t>
  </si>
  <si>
    <t>ФЕР-07</t>
  </si>
  <si>
    <t>Пр/812-007.1-1</t>
  </si>
  <si>
    <t>Пр/774-007.1</t>
  </si>
  <si>
    <t>5,1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</si>
  <si>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</si>
  <si>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</si>
  <si>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маш.-ч.</t>
  </si>
  <si>
    <t>ФСЭМ-2001, 91.18.01-007 , приказ Минстроя России № 876/пр от 26.12.2019</t>
  </si>
  <si>
    <t>5,2</t>
  </si>
  <si>
    <t>91.06.09-011</t>
  </si>
  <si>
    <t>Люльки</t>
  </si>
  <si>
    <t>ФСЭМ-2001, 91.06.09-011 , приказ Минстроя России № 876/пр от 26.12.2019</t>
  </si>
  <si>
    <t>6</t>
  </si>
  <si>
    <t>10-01-036-01</t>
  </si>
  <si>
    <t>Установка F- профиля и стартового профиля</t>
  </si>
  <si>
    <t>ФЕР-2001, 10-01-036-01, приказ Минстроя России № 876/пр от 26.12.2019</t>
  </si>
  <si>
    <t>6,1</t>
  </si>
  <si>
    <t>11.3.03.13-0044</t>
  </si>
  <si>
    <t>Уголок  F- профиля</t>
  </si>
  <si>
    <t>10 м</t>
  </si>
  <si>
    <t>ФССЦ-2001, 11.3.03.13-0044, приказ Минстроя России № 876/пр от 26.12.2019</t>
  </si>
  <si>
    <t>6,2</t>
  </si>
  <si>
    <t>11.3.03.13-0011</t>
  </si>
  <si>
    <t>Стартовый профиль</t>
  </si>
  <si>
    <t>ФССЦ-2001, 11.3.03.13-0011, приказ Минстроя России № 876/пр от 26.12.2019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</si>
  <si>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</si>
  <si>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</si>
  <si>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</si>
  <si>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</si>
  <si>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</si>
  <si>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</si>
  <si>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</si>
  <si>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</si>
  <si>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</si>
  <si>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</si>
  <si>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</si>
  <si>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</si>
  <si>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</si>
  <si>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</si>
  <si>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</si>
  <si>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</si>
  <si>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</si>
  <si>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</si>
  <si>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</si>
  <si>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</si>
  <si>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</si>
  <si>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</si>
  <si>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</si>
  <si>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</si>
  <si>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</si>
  <si>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</si>
  <si>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</si>
  <si>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</si>
  <si>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</si>
  <si>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</si>
  <si>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</si>
  <si>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</si>
  <si>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</si>
  <si>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</si>
  <si>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</si>
  <si>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</si>
  <si>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</si>
  <si>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</si>
  <si>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</si>
  <si>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</si>
  <si>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</si>
  <si>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</si>
  <si>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</si>
  <si>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</si>
  <si>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</si>
  <si>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</si>
  <si>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</si>
  <si>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</si>
  <si>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</si>
  <si>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</si>
  <si>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</si>
  <si>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</si>
  <si>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</si>
  <si>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</si>
  <si>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</si>
  <si>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</si>
  <si>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</si>
  <si>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</si>
  <si>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</si>
  <si>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</si>
  <si>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</si>
  <si>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ЗД. и СООРУЖЕНИЙ,  НАРУЖНЫХ ИНЖЕНЕРНЫХ СЕТЕЙ, УЛИЦ И ДОРОГ МЕСТНОГО ЗНАЧЕНИЯ, ИНЖ,СООРУЖЕНИЙ ( ГИДРОТЕХ,СООРУЖ, МОСТОВ И ПУТЕПРОВОДОВ И Т.П.)</t>
  </si>
  <si>
    <t>Капитальный ремонт прозводственных зданий</t>
  </si>
  <si>
    <t>Территория</t>
  </si>
  <si>
    <t>для территории Российской Федерации, не относящейся к районам Крайнего Севера и приравненным к ним местностям</t>
  </si>
  <si>
    <t>МПРКС</t>
  </si>
  <si>
    <t>для территории Российской Федерации, относящейся к местностям, приравненным к районам Крайнего Севера</t>
  </si>
  <si>
    <t>РКС</t>
  </si>
  <si>
    <t>для территории Российской Федерации, относящейся к районам Крайнего Севера</t>
  </si>
  <si>
    <t>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</si>
  <si>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АЭС.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</si>
  <si>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</si>
  <si>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Сложные объекты</t>
  </si>
  <si>
    <t>АЭС</t>
  </si>
  <si>
    <t>При определении сметной стоимости строительства объектов капитального строительства АЭС.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</si>
  <si>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</si>
  <si>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ОПТ/В</t>
  </si>
  <si>
    <t>{вкл}    - Прокладка  МЕЖДУГОРОДНЫХ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</si>
  <si>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</si>
  <si>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междугородных в/опт. кабелей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</si>
  <si>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</si>
  <si>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</si>
  <si>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</si>
  <si>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</si>
  <si>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</si>
  <si>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</si>
  <si>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</si>
  <si>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(обслуживающие процессы)</t>
  </si>
  <si>
    <t>ГОР</t>
  </si>
  <si>
    <t>(вкл) - ФЕРм-08, выполнение работ на горнорудных объектах  (выкл) - ФЕРм-08, выполнение работ на других объектах</t>
  </si>
  <si>
    <t>Выполнение работ на горнорудных объектах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</si>
  <si>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</si>
  <si>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</si>
  <si>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</si>
  <si>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п.25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</si>
  <si>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</si>
  <si>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</si>
  <si>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</si>
  <si>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п.16</t>
  </si>
  <si>
    <t>К_НР_СЛЖ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</si>
  <si>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За исключением объектов атомных электрических станций.  ( если {СЛЖ} = [вкл] )</t>
  </si>
  <si>
    <t>п.27 СЛОЖН</t>
  </si>
  <si>
    <t>К_НР_АЭС</t>
  </si>
  <si>
    <t>При определении сметной стоимости строительства объектов капитального строительства, относящихся к особо опасным и технически сложным. Для объектов атомных электрических станций.  ( если {АЭС} = [вкл] )</t>
  </si>
  <si>
    <t>п.27 АЭС</t>
  </si>
  <si>
    <t>Р_ОКР</t>
  </si>
  <si>
    <t>Разрядность округления результата расчета НР и СП  (с 05.04.2020 - до семи знаков после запятой)</t>
  </si>
  <si>
    <t>Лист_НРиСП</t>
  </si>
  <si>
    <t>Текущий уровень цен</t>
  </si>
  <si>
    <t>Индексы за итогом</t>
  </si>
  <si>
    <t>_OBSM_</t>
  </si>
  <si>
    <t>1-100-30</t>
  </si>
  <si>
    <t>Затраты труда рабочих (Средний разряд - 3)</t>
  </si>
  <si>
    <t>чел.-ч.</t>
  </si>
  <si>
    <t>4-100-00</t>
  </si>
  <si>
    <t>Затраты труда машинистов</t>
  </si>
  <si>
    <t>91.06.06-048</t>
  </si>
  <si>
    <t>ФСЭМ-2001, 91.06.06-048 , приказ Минстроя России № 876/пр от 26.12.2019</t>
  </si>
  <si>
    <t>Подъемники одномачтовые, грузоподъемность до 500 кг, высота подъема 45 м</t>
  </si>
  <si>
    <t>91.14.02-001</t>
  </si>
  <si>
    <t>ФСЭМ-2001, 91.14.02-001 , приказ Минстроя России № 876/пр от 26.12.2019</t>
  </si>
  <si>
    <t>Автомобили бортовые, грузоподъемность до 5 т</t>
  </si>
  <si>
    <t>11.3.03.15-0021</t>
  </si>
  <si>
    <t>ФССЦ-2001, 11.3.03.15-0021, приказ Минстроя России № 876/пр от 26.12.2019</t>
  </si>
  <si>
    <t>Клинья пластиковые монтажные</t>
  </si>
  <si>
    <t>100 ШТ</t>
  </si>
  <si>
    <t>14.5.01.10-0003</t>
  </si>
  <si>
    <t>ФССЦ-2001, 14.5.01.10-0003, приказ Минстроя России № 876/пр от 26.12.2019</t>
  </si>
  <si>
    <t>Пена монтажная</t>
  </si>
  <si>
    <t>л</t>
  </si>
  <si>
    <t>1-100-35</t>
  </si>
  <si>
    <t>Затраты труда рабочих (Средний разряд - 3,5)</t>
  </si>
  <si>
    <t>91.06.05-013</t>
  </si>
  <si>
    <t>ФСЭМ-2001, 91.06.05-013 , приказ Минстроя России № 876/пр от 26.12.2019</t>
  </si>
  <si>
    <t>Погрузчики на автомобильном ходу, грузоподъемность до 2 т</t>
  </si>
  <si>
    <t>01.7.20.08-0051</t>
  </si>
  <si>
    <t>ФССЦ-2001, 01.7.20.08-0051, приказ Минстроя России № 876/пр от 26.12.2019</t>
  </si>
  <si>
    <t>Ветошь</t>
  </si>
  <si>
    <t>14.5.04.07-0013</t>
  </si>
  <si>
    <t>ФССЦ-2001, 14.5.04.07-0013, приказ Минстроя России № 876/пр от 26.12.2019</t>
  </si>
  <si>
    <t>Мастика тиоколовая строительного назначения двухкомпонентная полисульфидная отверждающаяся</t>
  </si>
  <si>
    <t>14.1.04.02-0011</t>
  </si>
  <si>
    <t>ФССЦ-2001, 14.1.04.02-0011, приказ Минстроя России № 876/пр от 26.12.2019</t>
  </si>
  <si>
    <t>Клей резиновый № 88-Н</t>
  </si>
  <si>
    <t>11.3.03.01</t>
  </si>
  <si>
    <t>Доски подоконные ПВХ</t>
  </si>
  <si>
    <t>11.2.11.01</t>
  </si>
  <si>
    <t>Листы облицовочные декоративные</t>
  </si>
  <si>
    <t>11.3.03.13</t>
  </si>
  <si>
    <t>Уголок ПВХ</t>
  </si>
  <si>
    <t>П.М</t>
  </si>
  <si>
    <t>ГОСУДАРСТВЕННЫЕ СМЕТНЫЕ НОРМАТИВЫ (ФЕР-2020), утвержденные приказами Минстроя России от 26 декабря 2019 г.   № 876/пр (в редакции приказов Минстроя РФ от 30 марта 2020 г. № 172/пр, от 1 июня 2020 г. № 294/пр, от 30 июня 2020 г. № 352/пр,   от 20 октября 2020 г. № 636/пр, от 9 февраля 2021 г. № 51/пр, от 24 мая 2021 г. № 321/пр, от 24 июня 2021 г. № 408/пр,  от 14 октября 2021 № 746/пр, от 20 декабря 2021 № 962/пр)</t>
  </si>
  <si>
    <t>- номер последнего сформированного листа SourceOb</t>
  </si>
  <si>
    <t>SourceOb.1</t>
  </si>
  <si>
    <t>- имя последнего сформированного листа SourceOb</t>
  </si>
  <si>
    <t>- шаблон подписей и шапки, использованный последний раз (номер первой строки шаблона)</t>
  </si>
  <si>
    <t>- уровень цен, использованный последний раз (1 - Базовый / 2 - Текущий)</t>
  </si>
  <si>
    <t>Параметры1.xls</t>
  </si>
  <si>
    <t>- имя последнего использованного файла содержащего параметры</t>
  </si>
  <si>
    <t>Параметры Объектной сметы для автоопределения настроек</t>
  </si>
  <si>
    <t>- Режим расчета: 1 - ресурсный / 2 - с построчной индексацией (ТСН Москва) / 3 - с построчной индексацией (ТЕР, ФЕР) / 4 - с итоговой индексацией (по статьям) / 5 - с итоговой индексацией (за итогом сметы)</t>
  </si>
  <si>
    <t>- Вид документа (1 - один уровень цен / 2 - два уровня цен)</t>
  </si>
  <si>
    <t>- Расчет за итогом сметы (1 - есть / 0 - нет)</t>
  </si>
  <si>
    <t>- Уровень цен, использованный последний раз (1 - Базовый / 2 - Текущий / 3 - Расчет за итогом сметы)</t>
  </si>
  <si>
    <t>- Детализация расчета за итогом сметы (1 - на Объект (на отдельном листе) / 2 - на Объект (под сметой) / 3 - на каждую Локальную смету / 4 - на Разделы / 5 - на Подразделы)</t>
  </si>
  <si>
    <t>- Способ расчета, использованный последний раз (0 - по сводному / 1 - по статьям / 2 - оба, по статьям и по сводному)</t>
  </si>
  <si>
    <t>- Базовый уровень рассчитанный в локальной смете (0 - нет / &gt; 0 - есть)</t>
  </si>
  <si>
    <t>- номер последнего сформированного листа</t>
  </si>
  <si>
    <t>Наименование программного продукта: "Мастер сметных расчетов" v11.15, г. Орел, тел. +7 (910) 747-08-01</t>
  </si>
  <si>
    <t>Инвестор:</t>
  </si>
  <si>
    <t>Заказчик:</t>
  </si>
  <si>
    <t>Генподрядчик:</t>
  </si>
  <si>
    <t>Субподрядчик:</t>
  </si>
  <si>
    <t>ВЕДОМОСТЬ ОБЪЕМОВ РАБОТ</t>
  </si>
  <si>
    <t xml:space="preserve">  </t>
  </si>
  <si>
    <t>Объект</t>
  </si>
  <si>
    <t>Шифр:</t>
  </si>
  <si>
    <t xml:space="preserve"> 5.4.2.3 Монтаж окон в квартирах Теплый старт 15% </t>
  </si>
  <si>
    <t>Основание:</t>
  </si>
  <si>
    <t>№ п/п</t>
  </si>
  <si>
    <t>Наименование работ и затрат</t>
  </si>
  <si>
    <t>Единица</t>
  </si>
  <si>
    <t>изме-</t>
  </si>
  <si>
    <t>рения</t>
  </si>
  <si>
    <t>Коли-</t>
  </si>
  <si>
    <t>чество</t>
  </si>
  <si>
    <t xml:space="preserve">Локальная смета: </t>
  </si>
  <si>
    <t xml:space="preserve"> 5.4.2.3</t>
  </si>
  <si>
    <t xml:space="preserve"> Монтаж окон квартиры №№ 39 кв.</t>
  </si>
  <si>
    <t>Сдал:</t>
  </si>
  <si>
    <t>[должность] / [подпись]</t>
  </si>
  <si>
    <t>[расшифровка подписи]</t>
  </si>
  <si>
    <t>М.П.</t>
  </si>
  <si>
    <t>Принял:</t>
  </si>
  <si>
    <t>Конец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</si>
</sst>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sz val="9"/>
      <color indexed="81"/>
      <name val="Tahoma"/>
      <family val="2"/>
      <charset val="204"/>
    </font>
    <font>
      <sz val="10"/>
      <color rgb="FFFFFFFF"/>
      <name val="Arial"/>
      <family val="2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8"/>
      <color rgb="FF008000"/>
      <name val="Arial"/>
      <family val="2"/>
      <charset val="204"/>
    </font>
    <font>
      <sz val="9"/>
      <color rgb="FF008000"/>
      <name val="Arial"/>
      <family val="2"/>
      <charset val="204"/>
    </font>
    <font>
      <sz val="8"/>
      <color rgb="FF000080"/>
      <name val="Arial"/>
      <family val="2"/>
      <charset val="204"/>
    </font>
    <font>
      <sz val="9"/>
      <color rgb="FF000080"/>
      <name val="Arial"/>
      <family val="2"/>
      <charset val="204"/>
    </font>
    <font>
      <sz val="8"/>
      <name val="Times New Roman Cyr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top"/>
    </xf>
    <xf numFmtId="0" fontId="9" fillId="0" borderId="0" xfId="0" applyFont="1"/>
    <xf numFmtId="0" fontId="10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8" fillId="0" borderId="0" xfId="0" applyFont="1" applyAlignment="1">
      <alignment wrapText="1"/>
    </xf>
    <xf numFmtId="0" fontId="12" fillId="0" borderId="0" xfId="0" applyFont="1"/>
    <xf numFmtId="0" fontId="0" fillId="0" borderId="2" xfId="0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13" fillId="0" borderId="0" xfId="0" applyFont="1" applyAlignment="1">
      <alignment horizontal="center" wrapText="1"/>
    </xf>
    <xf numFmtId="0" fontId="9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wrapText="1"/>
    </xf>
    <xf numFmtId="49" fontId="14" fillId="0" borderId="0" xfId="0" applyNumberFormat="1" applyFont="1" applyAlignment="1">
      <alignment horizontal="left" vertical="top" wrapText="1"/>
    </xf>
    <xf numFmtId="49" fontId="14" fillId="0" borderId="0" xfId="0" applyNumberFormat="1" applyFont="1" applyAlignment="1">
      <alignment wrapText="1"/>
    </xf>
    <xf numFmtId="0" fontId="15" fillId="0" borderId="5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8" xfId="0" applyFont="1" applyBorder="1" applyAlignment="1">
      <alignment horizontal="center" vertical="top" wrapText="1"/>
    </xf>
    <xf numFmtId="0" fontId="16" fillId="0" borderId="7" xfId="0" applyFont="1" applyBorder="1" applyAlignment="1">
      <alignment horizontal="center" wrapText="1"/>
    </xf>
    <xf numFmtId="0" fontId="9" fillId="0" borderId="6" xfId="0" applyFont="1" applyBorder="1" applyAlignment="1">
      <alignment horizontal="left" vertical="top" wrapText="1"/>
    </xf>
    <xf numFmtId="0" fontId="16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right" vertical="top" wrapText="1"/>
    </xf>
    <xf numFmtId="0" fontId="16" fillId="0" borderId="10" xfId="0" applyFont="1" applyBorder="1" applyAlignment="1">
      <alignment horizontal="right" vertical="top" shrinkToFit="1"/>
    </xf>
    <xf numFmtId="0" fontId="17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left" vertical="top" wrapText="1"/>
    </xf>
    <xf numFmtId="0" fontId="17" fillId="0" borderId="11" xfId="0" applyFont="1" applyBorder="1" applyAlignment="1">
      <alignment horizontal="right" vertical="top" wrapText="1"/>
    </xf>
    <xf numFmtId="0" fontId="18" fillId="0" borderId="13" xfId="0" applyFont="1" applyBorder="1" applyAlignment="1">
      <alignment horizontal="right" vertical="top" shrinkToFit="1"/>
    </xf>
    <xf numFmtId="0" fontId="17" fillId="0" borderId="14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17" fillId="0" borderId="15" xfId="0" applyFont="1" applyBorder="1" applyAlignment="1">
      <alignment horizontal="right" vertical="top" wrapText="1"/>
    </xf>
    <xf numFmtId="0" fontId="18" fillId="0" borderId="16" xfId="0" applyFont="1" applyBorder="1" applyAlignment="1">
      <alignment horizontal="right" vertical="top" shrinkToFit="1"/>
    </xf>
    <xf numFmtId="0" fontId="9" fillId="0" borderId="14" xfId="0" applyFont="1" applyBorder="1" applyAlignment="1">
      <alignment horizontal="left" vertical="top" wrapText="1"/>
    </xf>
    <xf numFmtId="0" fontId="16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right" vertical="top" wrapText="1"/>
    </xf>
    <xf numFmtId="0" fontId="16" fillId="0" borderId="16" xfId="0" applyFont="1" applyBorder="1" applyAlignment="1">
      <alignment horizontal="right" vertical="top" shrinkToFit="1"/>
    </xf>
    <xf numFmtId="0" fontId="19" fillId="0" borderId="14" xfId="0" applyFont="1" applyBorder="1" applyAlignment="1">
      <alignment horizontal="left" vertical="top" wrapText="1"/>
    </xf>
    <xf numFmtId="0" fontId="20" fillId="0" borderId="15" xfId="0" applyFont="1" applyBorder="1" applyAlignment="1">
      <alignment horizontal="left" vertical="top" wrapText="1"/>
    </xf>
    <xf numFmtId="0" fontId="19" fillId="0" borderId="15" xfId="0" applyFont="1" applyBorder="1" applyAlignment="1">
      <alignment horizontal="right" vertical="top" wrapText="1"/>
    </xf>
    <xf numFmtId="0" fontId="20" fillId="0" borderId="16" xfId="0" applyFont="1" applyBorder="1" applyAlignment="1">
      <alignment horizontal="right" vertical="top" shrinkToFit="1"/>
    </xf>
    <xf numFmtId="0" fontId="9" fillId="0" borderId="0" xfId="0" applyFont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21" fillId="0" borderId="0" xfId="0" applyFont="1" applyAlignment="1">
      <alignment horizontal="left"/>
    </xf>
    <xf numFmtId="0" fontId="21" fillId="0" borderId="0" xfId="0" applyFont="1"/>
    <xf numFmtId="0" fontId="21" fillId="0" borderId="0" xfId="0" applyFont="1" applyAlignment="1">
      <alignment horizontal="center"/>
    </xf>
    <xf numFmtId="0" fontId="21" fillId="0" borderId="2" xfId="0" applyFont="1" applyBorder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U44"/>
  <sheetViews>
    <sheetView tabSelected="1" workbookViewId="0"/>
  </sheetViews>
  <sheetFormatPr defaultRowHeight="12.75" x14ac:dyDescent="0.2"/>
  <cols>
    <col min="1" max="1" width="8.7109375" customWidth="1"/>
    <col min="2" max="2" width="59.7109375" customWidth="1"/>
    <col min="3" max="4" width="10.7109375" customWidth="1"/>
    <col min="25" max="69" width="0" hidden="1" customWidth="1"/>
    <col min="70" max="70" width="80.7109375" hidden="1" customWidth="1"/>
    <col min="71" max="71" width="0" hidden="1" customWidth="1"/>
    <col min="72" max="72" width="80.7109375" hidden="1" customWidth="1"/>
    <col min="73" max="77" width="0" hidden="1" customWidth="1"/>
    <col min="78" max="78" width="21.7109375" hidden="1" customWidth="1"/>
    <col min="79" max="256" width="0" hidden="1" customWidth="1"/>
  </cols>
  <sheetData>
    <row r="1" spans="1:255" s="11" customFormat="1" ht="11.25" x14ac:dyDescent="0.2">
      <c r="A1" s="11" t="s">
        <v>265</v>
      </c>
    </row>
    <row r="3" spans="1:255" x14ac:dyDescent="0.2">
      <c r="A3" s="14" t="s">
        <v>266</v>
      </c>
      <c r="B3" s="21"/>
      <c r="C3" s="22"/>
      <c r="D3" s="22"/>
      <c r="BR3" s="15">
        <f>B3</f>
        <v>0</v>
      </c>
      <c r="IU3" s="16"/>
    </row>
    <row r="4" spans="1:255" x14ac:dyDescent="0.2">
      <c r="A4" s="14" t="s">
        <v>267</v>
      </c>
      <c r="B4" s="18"/>
      <c r="C4" s="17"/>
      <c r="D4" s="17"/>
      <c r="BR4" s="15">
        <f>B4</f>
        <v>0</v>
      </c>
      <c r="IU4" s="16"/>
    </row>
    <row r="5" spans="1:255" x14ac:dyDescent="0.2">
      <c r="A5" s="14" t="s">
        <v>268</v>
      </c>
      <c r="B5" s="18"/>
      <c r="C5" s="17"/>
      <c r="D5" s="17"/>
      <c r="BR5" s="15">
        <f>B5</f>
        <v>0</v>
      </c>
      <c r="IU5" s="16"/>
    </row>
    <row r="6" spans="1:255" x14ac:dyDescent="0.2">
      <c r="A6" s="14" t="s">
        <v>269</v>
      </c>
      <c r="B6" s="19"/>
      <c r="C6" s="20"/>
      <c r="D6" s="20"/>
      <c r="BR6" s="15">
        <f>B6</f>
        <v>0</v>
      </c>
      <c r="IU6" s="16"/>
    </row>
    <row r="8" spans="1:255" ht="18.75" x14ac:dyDescent="0.3">
      <c r="A8" s="23" t="s">
        <v>270</v>
      </c>
      <c r="B8" s="23"/>
      <c r="C8" s="23"/>
      <c r="D8" s="23"/>
    </row>
    <row r="9" spans="1:255" x14ac:dyDescent="0.2">
      <c r="A9" s="25" t="s">
        <v>271</v>
      </c>
      <c r="B9" s="24"/>
      <c r="C9" s="24"/>
      <c r="D9" s="24"/>
      <c r="BT9" s="26">
        <f>B9</f>
        <v>0</v>
      </c>
      <c r="IU9" s="16"/>
    </row>
    <row r="11" spans="1:255" ht="51" x14ac:dyDescent="0.2">
      <c r="A11" s="10" t="s">
        <v>272</v>
      </c>
      <c r="B11" s="27" t="s">
        <v>5</v>
      </c>
      <c r="C11" s="13"/>
      <c r="D11" s="13"/>
      <c r="BT11" s="28" t="str">
        <f>B11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IU11" s="16"/>
    </row>
    <row r="12" spans="1:255" x14ac:dyDescent="0.2">
      <c r="A12" s="10" t="s">
        <v>273</v>
      </c>
      <c r="B12" s="29" t="s">
        <v>274</v>
      </c>
      <c r="C12" s="13"/>
      <c r="D12" s="13"/>
      <c r="BT12" s="30" t="str">
        <f>B12</f>
        <v xml:space="preserve"> 5.4.2.3 Монтаж окон в квартирах Теплый старт 15% </v>
      </c>
      <c r="IU12" s="16"/>
    </row>
    <row r="13" spans="1:255" x14ac:dyDescent="0.2">
      <c r="A13" s="10" t="s">
        <v>275</v>
      </c>
      <c r="B13" s="29" t="s">
        <v>271</v>
      </c>
      <c r="C13" s="13"/>
      <c r="D13" s="13"/>
      <c r="BT13" s="30" t="str">
        <f>B13</f>
        <v xml:space="preserve">  </v>
      </c>
      <c r="IU13" s="16"/>
    </row>
    <row r="15" spans="1:255" ht="13.5" thickBot="1" x14ac:dyDescent="0.25"/>
    <row r="16" spans="1:255" x14ac:dyDescent="0.2">
      <c r="A16" s="31" t="s">
        <v>276</v>
      </c>
      <c r="B16" s="33"/>
      <c r="C16" s="33" t="s">
        <v>278</v>
      </c>
      <c r="D16" s="34" t="s">
        <v>281</v>
      </c>
    </row>
    <row r="17" spans="1:255" x14ac:dyDescent="0.2">
      <c r="A17" s="32"/>
      <c r="B17" s="35" t="s">
        <v>277</v>
      </c>
      <c r="C17" s="35" t="s">
        <v>279</v>
      </c>
      <c r="D17" s="36" t="s">
        <v>282</v>
      </c>
    </row>
    <row r="18" spans="1:255" x14ac:dyDescent="0.2">
      <c r="A18" s="32"/>
      <c r="B18" s="35"/>
      <c r="C18" s="35" t="s">
        <v>280</v>
      </c>
      <c r="D18" s="36"/>
    </row>
    <row r="19" spans="1:255" ht="13.5" thickBot="1" x14ac:dyDescent="0.25">
      <c r="A19" s="32"/>
      <c r="B19" s="35"/>
      <c r="C19" s="35"/>
      <c r="D19" s="36"/>
    </row>
    <row r="20" spans="1:255" ht="13.5" thickBot="1" x14ac:dyDescent="0.25">
      <c r="A20" s="37">
        <v>1</v>
      </c>
      <c r="B20" s="37">
        <v>2</v>
      </c>
      <c r="C20" s="37">
        <v>3</v>
      </c>
      <c r="D20" s="37">
        <v>4</v>
      </c>
    </row>
    <row r="21" spans="1:255" ht="24" x14ac:dyDescent="0.2">
      <c r="A21" s="38">
        <v>1</v>
      </c>
      <c r="B21" s="39" t="s">
        <v>18</v>
      </c>
      <c r="C21" s="40" t="s">
        <v>19</v>
      </c>
      <c r="D21" s="41">
        <v>2.3723000000000001</v>
      </c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16"/>
      <c r="AJ21" s="16"/>
      <c r="AK21" s="16"/>
      <c r="AL21" s="16"/>
      <c r="AM21" s="16"/>
      <c r="AN21" s="16"/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6"/>
      <c r="BD21" s="16"/>
      <c r="BE21" s="16"/>
      <c r="BF21" s="16"/>
      <c r="BG21" s="16"/>
      <c r="BH21" s="16"/>
      <c r="BI21" s="16"/>
      <c r="BJ21" s="16"/>
      <c r="BK21" s="16"/>
      <c r="BL21" s="16"/>
      <c r="BM21" s="16"/>
      <c r="BN21" s="16"/>
      <c r="BO21" s="16"/>
      <c r="BP21" s="16"/>
      <c r="BQ21" s="16"/>
      <c r="BR21" s="16"/>
      <c r="BS21" s="16"/>
      <c r="BT21" s="16"/>
      <c r="BU21" s="16"/>
      <c r="BV21" s="16"/>
      <c r="BW21" s="1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6"/>
      <c r="CN21" s="16"/>
      <c r="CO21" s="16"/>
      <c r="CP21" s="16"/>
      <c r="CQ21" s="16"/>
      <c r="CR21" s="16"/>
      <c r="CS21" s="16"/>
      <c r="CT21" s="16"/>
      <c r="CU21" s="16"/>
      <c r="CV21" s="16"/>
      <c r="CW21" s="16"/>
      <c r="CX21" s="16"/>
      <c r="CY21" s="16"/>
      <c r="CZ21" s="16"/>
      <c r="DA21" s="16"/>
      <c r="DB21" s="16"/>
      <c r="DC21" s="16"/>
      <c r="DD21" s="16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6"/>
      <c r="EG21" s="16"/>
      <c r="EH21" s="16"/>
      <c r="EI21" s="16"/>
      <c r="EJ21" s="16"/>
      <c r="EK21" s="16"/>
      <c r="EL21" s="16"/>
      <c r="EM21" s="16"/>
      <c r="EN21" s="16"/>
      <c r="EO21" s="16"/>
      <c r="EP21" s="16"/>
      <c r="EQ21" s="16"/>
      <c r="ER21" s="16"/>
      <c r="ES21" s="16"/>
      <c r="ET21" s="16"/>
      <c r="EU21" s="16"/>
      <c r="EV21" s="16"/>
      <c r="EW21" s="16"/>
      <c r="EX21" s="16"/>
      <c r="EY21" s="16"/>
      <c r="EZ21" s="16"/>
      <c r="FA21" s="16"/>
      <c r="FB21" s="16"/>
      <c r="FC21" s="16"/>
      <c r="FD21" s="16"/>
      <c r="FE21" s="16"/>
      <c r="FF21" s="16"/>
      <c r="FG21" s="16"/>
      <c r="FH21" s="16"/>
      <c r="FI21" s="16"/>
      <c r="FJ21" s="16"/>
      <c r="FK21" s="16"/>
      <c r="FL21" s="16"/>
      <c r="FM21" s="16"/>
      <c r="FN21" s="16"/>
      <c r="FO21" s="16"/>
      <c r="FP21" s="16"/>
      <c r="FQ21" s="16"/>
      <c r="FR21" s="16"/>
      <c r="FS21" s="16"/>
      <c r="FT21" s="16"/>
      <c r="FU21" s="16"/>
      <c r="FV21" s="16"/>
      <c r="FW21" s="16"/>
      <c r="FX21" s="16"/>
      <c r="FY21" s="16"/>
      <c r="FZ21" s="16"/>
      <c r="GA21" s="16"/>
      <c r="GB21" s="16"/>
      <c r="GC21" s="16"/>
      <c r="GD21" s="16"/>
      <c r="GE21" s="16"/>
      <c r="GF21" s="16"/>
      <c r="GG21" s="16"/>
      <c r="GH21" s="16"/>
      <c r="GI21" s="16"/>
      <c r="GJ21" s="16"/>
      <c r="GK21" s="16"/>
      <c r="GL21" s="16"/>
      <c r="GM21" s="16"/>
      <c r="GN21" s="16"/>
      <c r="GO21" s="16"/>
      <c r="GP21" s="16"/>
      <c r="GQ21" s="16"/>
      <c r="GR21" s="16"/>
      <c r="GS21" s="16"/>
      <c r="GT21" s="16"/>
      <c r="GU21" s="16"/>
      <c r="GV21" s="16"/>
      <c r="GW21" s="16"/>
      <c r="GX21" s="16"/>
      <c r="GY21" s="16"/>
      <c r="GZ21" s="16"/>
      <c r="HA21" s="16"/>
      <c r="HB21" s="16"/>
      <c r="HC21" s="16"/>
      <c r="HD21" s="16"/>
      <c r="HE21" s="16"/>
      <c r="HF21" s="16"/>
      <c r="HG21" s="16"/>
      <c r="HH21" s="16"/>
      <c r="HI21" s="16"/>
      <c r="HJ21" s="16"/>
      <c r="HK21" s="16"/>
      <c r="HL21" s="16"/>
      <c r="HM21" s="16"/>
      <c r="HN21" s="16"/>
      <c r="HO21" s="16"/>
      <c r="HP21" s="16"/>
      <c r="HQ21" s="16"/>
      <c r="HR21" s="16"/>
      <c r="HS21" s="16"/>
      <c r="HT21" s="16"/>
      <c r="HU21" s="16"/>
      <c r="HV21" s="16"/>
      <c r="HW21" s="16"/>
      <c r="HX21" s="16"/>
      <c r="HY21" s="16"/>
      <c r="HZ21" s="16"/>
      <c r="IA21" s="16"/>
      <c r="IB21" s="16"/>
      <c r="IC21" s="16"/>
      <c r="ID21" s="16"/>
      <c r="IE21" s="16"/>
      <c r="IF21" s="16"/>
      <c r="IG21" s="16"/>
      <c r="IH21" s="16"/>
      <c r="II21" s="16"/>
      <c r="IJ21" s="16"/>
      <c r="IK21" s="16"/>
      <c r="IL21" s="16"/>
      <c r="IM21" s="16"/>
      <c r="IN21" s="16"/>
      <c r="IO21" s="16"/>
      <c r="IP21" s="16"/>
      <c r="IQ21" s="16"/>
      <c r="IR21" s="16"/>
      <c r="IS21" s="16"/>
      <c r="IT21" s="16"/>
      <c r="IU21" s="16"/>
    </row>
    <row r="22" spans="1:255" x14ac:dyDescent="0.2">
      <c r="A22" s="46" t="s">
        <v>26</v>
      </c>
      <c r="B22" s="47" t="s">
        <v>28</v>
      </c>
      <c r="C22" s="48" t="s">
        <v>29</v>
      </c>
      <c r="D22" s="49">
        <f>Source!I25</f>
        <v>199.93</v>
      </c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6"/>
      <c r="CN22" s="16"/>
      <c r="CO22" s="16"/>
      <c r="CP22" s="16"/>
      <c r="CQ22" s="16"/>
      <c r="CR22" s="16"/>
      <c r="CS22" s="16"/>
      <c r="CT22" s="16"/>
      <c r="CU22" s="16"/>
      <c r="CV22" s="16"/>
      <c r="CW22" s="16"/>
      <c r="CX22" s="16"/>
      <c r="CY22" s="16"/>
      <c r="CZ22" s="16"/>
      <c r="DA22" s="16"/>
      <c r="DB22" s="16"/>
      <c r="DC22" s="16"/>
      <c r="DD22" s="16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6"/>
      <c r="EG22" s="16"/>
      <c r="EH22" s="16"/>
      <c r="EI22" s="16"/>
      <c r="EJ22" s="16"/>
      <c r="EK22" s="16"/>
      <c r="EL22" s="16"/>
      <c r="EM22" s="16"/>
      <c r="EN22" s="16"/>
      <c r="EO22" s="16"/>
      <c r="EP22" s="16"/>
      <c r="EQ22" s="16"/>
      <c r="ER22" s="16"/>
      <c r="ES22" s="16"/>
      <c r="ET22" s="16"/>
      <c r="EU22" s="16"/>
      <c r="EV22" s="16"/>
      <c r="EW22" s="16"/>
      <c r="EX22" s="16"/>
      <c r="EY22" s="16"/>
      <c r="EZ22" s="16"/>
      <c r="FA22" s="16"/>
      <c r="FB22" s="16"/>
      <c r="FC22" s="16"/>
      <c r="FD22" s="16"/>
      <c r="FE22" s="16"/>
      <c r="FF22" s="16"/>
      <c r="FG22" s="16"/>
      <c r="FH22" s="16"/>
      <c r="FI22" s="16"/>
      <c r="FJ22" s="16"/>
      <c r="FK22" s="16"/>
      <c r="FL22" s="16"/>
      <c r="FM22" s="16"/>
      <c r="FN22" s="16"/>
      <c r="FO22" s="16"/>
      <c r="FP22" s="16"/>
      <c r="FQ22" s="16"/>
      <c r="FR22" s="16"/>
      <c r="FS22" s="16"/>
      <c r="FT22" s="16"/>
      <c r="FU22" s="16"/>
      <c r="FV22" s="16"/>
      <c r="FW22" s="16"/>
      <c r="FX22" s="16"/>
      <c r="FY22" s="16"/>
      <c r="FZ22" s="16"/>
      <c r="GA22" s="16"/>
      <c r="GB22" s="16"/>
      <c r="GC22" s="16"/>
      <c r="GD22" s="16"/>
      <c r="GE22" s="16"/>
      <c r="GF22" s="16"/>
      <c r="GG22" s="16"/>
      <c r="GH22" s="16"/>
      <c r="GI22" s="16"/>
      <c r="GJ22" s="16"/>
      <c r="GK22" s="16"/>
      <c r="GL22" s="16"/>
      <c r="GM22" s="16"/>
      <c r="GN22" s="16"/>
      <c r="GO22" s="16"/>
      <c r="GP22" s="16"/>
      <c r="GQ22" s="16"/>
      <c r="GR22" s="16"/>
      <c r="GS22" s="16"/>
      <c r="GT22" s="16"/>
      <c r="GU22" s="16"/>
      <c r="GV22" s="16"/>
      <c r="GW22" s="16"/>
      <c r="GX22" s="16"/>
      <c r="GY22" s="16"/>
      <c r="GZ22" s="16"/>
      <c r="HA22" s="16"/>
      <c r="HB22" s="16"/>
      <c r="HC22" s="16"/>
      <c r="HD22" s="16"/>
      <c r="HE22" s="16"/>
      <c r="HF22" s="16"/>
      <c r="HG22" s="16"/>
      <c r="HH22" s="16"/>
      <c r="HI22" s="16"/>
      <c r="HJ22" s="16"/>
      <c r="HK22" s="16"/>
      <c r="HL22" s="16"/>
      <c r="HM22" s="16"/>
      <c r="HN22" s="16"/>
      <c r="HO22" s="16"/>
      <c r="HP22" s="16"/>
      <c r="HQ22" s="16"/>
      <c r="HR22" s="16"/>
      <c r="HS22" s="16"/>
      <c r="HT22" s="16"/>
      <c r="HU22" s="16"/>
      <c r="HV22" s="16"/>
      <c r="HW22" s="16"/>
      <c r="HX22" s="16"/>
      <c r="HY22" s="16"/>
      <c r="HZ22" s="16"/>
      <c r="IA22" s="16"/>
      <c r="IB22" s="16"/>
      <c r="IC22" s="16"/>
      <c r="ID22" s="16"/>
      <c r="IE22" s="16"/>
      <c r="IF22" s="16"/>
      <c r="IG22" s="16"/>
      <c r="IH22" s="16"/>
      <c r="II22" s="16"/>
      <c r="IJ22" s="16"/>
      <c r="IK22" s="16"/>
      <c r="IL22" s="16"/>
      <c r="IM22" s="16"/>
      <c r="IN22" s="16"/>
      <c r="IO22" s="16"/>
      <c r="IP22" s="16"/>
      <c r="IQ22" s="16"/>
      <c r="IR22" s="16"/>
      <c r="IS22" s="16"/>
      <c r="IT22" s="16"/>
      <c r="IU22" s="16"/>
    </row>
    <row r="23" spans="1:255" x14ac:dyDescent="0.2">
      <c r="A23" s="46" t="s">
        <v>31</v>
      </c>
      <c r="B23" s="47" t="s">
        <v>32</v>
      </c>
      <c r="C23" s="48" t="s">
        <v>29</v>
      </c>
      <c r="D23" s="49">
        <f>Source!I26</f>
        <v>37.299999999999997</v>
      </c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6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16"/>
      <c r="CP23" s="16"/>
      <c r="CQ23" s="16"/>
      <c r="CR23" s="16"/>
      <c r="CS23" s="16"/>
      <c r="CT23" s="16"/>
      <c r="CU23" s="16"/>
      <c r="CV23" s="16"/>
      <c r="CW23" s="16"/>
      <c r="CX23" s="16"/>
      <c r="CY23" s="16"/>
      <c r="CZ23" s="16"/>
      <c r="DA23" s="16"/>
      <c r="DB23" s="16"/>
      <c r="DC23" s="16"/>
      <c r="DD23" s="16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  <c r="EX23" s="16"/>
      <c r="EY23" s="16"/>
      <c r="EZ23" s="16"/>
      <c r="FA23" s="16"/>
      <c r="FB23" s="16"/>
      <c r="FC23" s="16"/>
      <c r="FD23" s="16"/>
      <c r="FE23" s="16"/>
      <c r="FF23" s="16"/>
      <c r="FG23" s="16"/>
      <c r="FH23" s="16"/>
      <c r="FI23" s="16"/>
      <c r="FJ23" s="16"/>
      <c r="FK23" s="16"/>
      <c r="FL23" s="16"/>
      <c r="FM23" s="16"/>
      <c r="FN23" s="16"/>
      <c r="FO23" s="16"/>
      <c r="FP23" s="16"/>
      <c r="FQ23" s="16"/>
      <c r="FR23" s="16"/>
      <c r="FS23" s="16"/>
      <c r="FT23" s="16"/>
      <c r="FU23" s="16"/>
      <c r="FV23" s="16"/>
      <c r="FW23" s="16"/>
      <c r="FX23" s="16"/>
      <c r="FY23" s="16"/>
      <c r="FZ23" s="16"/>
      <c r="GA23" s="16"/>
      <c r="GB23" s="16"/>
      <c r="GC23" s="16"/>
      <c r="GD23" s="16"/>
      <c r="GE23" s="16"/>
      <c r="GF23" s="16"/>
      <c r="GG23" s="16"/>
      <c r="GH23" s="16"/>
      <c r="GI23" s="16"/>
      <c r="GJ23" s="16"/>
      <c r="GK23" s="16"/>
      <c r="GL23" s="16"/>
      <c r="GM23" s="16"/>
      <c r="GN23" s="16"/>
      <c r="GO23" s="16"/>
      <c r="GP23" s="16"/>
      <c r="GQ23" s="16"/>
      <c r="GR23" s="16"/>
      <c r="GS23" s="16"/>
      <c r="GT23" s="16"/>
      <c r="GU23" s="16"/>
      <c r="GV23" s="16"/>
      <c r="GW23" s="16"/>
      <c r="GX23" s="16"/>
      <c r="GY23" s="16"/>
      <c r="GZ23" s="16"/>
      <c r="HA23" s="16"/>
      <c r="HB23" s="16"/>
      <c r="HC23" s="16"/>
      <c r="HD23" s="16"/>
      <c r="HE23" s="16"/>
      <c r="HF23" s="16"/>
      <c r="HG23" s="16"/>
      <c r="HH23" s="16"/>
      <c r="HI23" s="16"/>
      <c r="HJ23" s="16"/>
      <c r="HK23" s="16"/>
      <c r="HL23" s="16"/>
      <c r="HM23" s="16"/>
      <c r="HN23" s="16"/>
      <c r="HO23" s="16"/>
      <c r="HP23" s="16"/>
      <c r="HQ23" s="16"/>
      <c r="HR23" s="16"/>
      <c r="HS23" s="16"/>
      <c r="HT23" s="16"/>
      <c r="HU23" s="16"/>
      <c r="HV23" s="16"/>
      <c r="HW23" s="16"/>
      <c r="HX23" s="16"/>
      <c r="HY23" s="16"/>
      <c r="HZ23" s="16"/>
      <c r="IA23" s="16"/>
      <c r="IB23" s="16"/>
      <c r="IC23" s="16"/>
      <c r="ID23" s="16"/>
      <c r="IE23" s="16"/>
      <c r="IF23" s="16"/>
      <c r="IG23" s="16"/>
      <c r="IH23" s="16"/>
      <c r="II23" s="16"/>
      <c r="IJ23" s="16"/>
      <c r="IK23" s="16"/>
      <c r="IL23" s="16"/>
      <c r="IM23" s="16"/>
      <c r="IN23" s="16"/>
      <c r="IO23" s="16"/>
      <c r="IP23" s="16"/>
      <c r="IQ23" s="16"/>
      <c r="IR23" s="16"/>
      <c r="IS23" s="16"/>
      <c r="IT23" s="16"/>
      <c r="IU23" s="16"/>
    </row>
    <row r="24" spans="1:255" ht="24" x14ac:dyDescent="0.2">
      <c r="A24" s="46" t="s">
        <v>33</v>
      </c>
      <c r="B24" s="47" t="s">
        <v>35</v>
      </c>
      <c r="C24" s="48" t="s">
        <v>36</v>
      </c>
      <c r="D24" s="49">
        <f>Source!I27</f>
        <v>165</v>
      </c>
      <c r="E24" s="16"/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6"/>
      <c r="AV24" s="16"/>
      <c r="AW24" s="16"/>
      <c r="AX24" s="16"/>
      <c r="AY24" s="16"/>
      <c r="AZ24" s="16"/>
      <c r="BA24" s="16"/>
      <c r="BB24" s="16"/>
      <c r="BC24" s="16"/>
      <c r="BD24" s="16"/>
      <c r="BE24" s="16"/>
      <c r="BF24" s="16"/>
      <c r="BG24" s="16"/>
      <c r="BH24" s="16"/>
      <c r="BI24" s="16"/>
      <c r="BJ24" s="16"/>
      <c r="BK24" s="16"/>
      <c r="BL24" s="16"/>
      <c r="BM24" s="16"/>
      <c r="BN24" s="16"/>
      <c r="BO24" s="16"/>
      <c r="BP24" s="16"/>
      <c r="BQ24" s="16"/>
      <c r="BR24" s="16"/>
      <c r="BS24" s="16"/>
      <c r="BT24" s="16"/>
      <c r="BU24" s="16"/>
      <c r="BV24" s="16"/>
      <c r="BW24" s="16"/>
      <c r="BX24" s="16"/>
      <c r="BY24" s="16"/>
      <c r="BZ24" s="16"/>
      <c r="CA24" s="16"/>
      <c r="CB24" s="16"/>
      <c r="CC24" s="16"/>
      <c r="CD24" s="16"/>
      <c r="CE24" s="16"/>
      <c r="CF24" s="16"/>
      <c r="CG24" s="16"/>
      <c r="CH24" s="16"/>
      <c r="CI24" s="16"/>
      <c r="CJ24" s="16"/>
      <c r="CK24" s="16"/>
      <c r="CL24" s="16"/>
      <c r="CM24" s="16"/>
      <c r="CN24" s="16"/>
      <c r="CO24" s="16"/>
      <c r="CP24" s="16"/>
      <c r="CQ24" s="16"/>
      <c r="CR24" s="16"/>
      <c r="CS24" s="16"/>
      <c r="CT24" s="16"/>
      <c r="CU24" s="16"/>
      <c r="CV24" s="16"/>
      <c r="CW24" s="16"/>
      <c r="CX24" s="16"/>
      <c r="CY24" s="16"/>
      <c r="CZ24" s="16"/>
      <c r="DA24" s="16"/>
      <c r="DB24" s="16"/>
      <c r="DC24" s="16"/>
      <c r="DD24" s="16"/>
      <c r="DE24" s="16"/>
      <c r="DF24" s="16"/>
      <c r="DG24" s="16"/>
      <c r="DH24" s="16"/>
      <c r="DI24" s="16"/>
      <c r="DJ24" s="16"/>
      <c r="DK24" s="16"/>
      <c r="DL24" s="16"/>
      <c r="DM24" s="16"/>
      <c r="DN24" s="16"/>
      <c r="DO24" s="16"/>
      <c r="DP24" s="16"/>
      <c r="DQ24" s="16"/>
      <c r="DR24" s="16"/>
      <c r="DS24" s="16"/>
      <c r="DT24" s="16"/>
      <c r="DU24" s="16"/>
      <c r="DV24" s="16"/>
      <c r="DW24" s="16"/>
      <c r="DX24" s="16"/>
      <c r="DY24" s="16"/>
      <c r="DZ24" s="16"/>
      <c r="EA24" s="16"/>
      <c r="EB24" s="16"/>
      <c r="EC24" s="16"/>
      <c r="ED24" s="16"/>
      <c r="EE24" s="16"/>
      <c r="EF24" s="16"/>
      <c r="EG24" s="16"/>
      <c r="EH24" s="16"/>
      <c r="EI24" s="16"/>
      <c r="EJ24" s="16"/>
      <c r="EK24" s="16"/>
      <c r="EL24" s="16"/>
      <c r="EM24" s="16"/>
      <c r="EN24" s="16"/>
      <c r="EO24" s="16"/>
      <c r="EP24" s="16"/>
      <c r="EQ24" s="16"/>
      <c r="ER24" s="16"/>
      <c r="ES24" s="16"/>
      <c r="ET24" s="16"/>
      <c r="EU24" s="16"/>
      <c r="EV24" s="16"/>
      <c r="EW24" s="16"/>
      <c r="EX24" s="16"/>
      <c r="EY24" s="16"/>
      <c r="EZ24" s="16"/>
      <c r="FA24" s="16"/>
      <c r="FB24" s="16"/>
      <c r="FC24" s="16"/>
      <c r="FD24" s="16"/>
      <c r="FE24" s="16"/>
      <c r="FF24" s="16"/>
      <c r="FG24" s="16"/>
      <c r="FH24" s="16"/>
      <c r="FI24" s="16"/>
      <c r="FJ24" s="16"/>
      <c r="FK24" s="16"/>
      <c r="FL24" s="16"/>
      <c r="FM24" s="16"/>
      <c r="FN24" s="16"/>
      <c r="FO24" s="16"/>
      <c r="FP24" s="16"/>
      <c r="FQ24" s="16"/>
      <c r="FR24" s="16"/>
      <c r="FS24" s="16"/>
      <c r="FT24" s="16"/>
      <c r="FU24" s="16"/>
      <c r="FV24" s="16"/>
      <c r="FW24" s="16"/>
      <c r="FX24" s="16"/>
      <c r="FY24" s="16"/>
      <c r="FZ24" s="16"/>
      <c r="GA24" s="16"/>
      <c r="GB24" s="16"/>
      <c r="GC24" s="16"/>
      <c r="GD24" s="16"/>
      <c r="GE24" s="16"/>
      <c r="GF24" s="16"/>
      <c r="GG24" s="16"/>
      <c r="GH24" s="16"/>
      <c r="GI24" s="16"/>
      <c r="GJ24" s="16"/>
      <c r="GK24" s="16"/>
      <c r="GL24" s="16"/>
      <c r="GM24" s="16"/>
      <c r="GN24" s="16"/>
      <c r="GO24" s="16"/>
      <c r="GP24" s="16"/>
      <c r="GQ24" s="16"/>
      <c r="GR24" s="16"/>
      <c r="GS24" s="16"/>
      <c r="GT24" s="16"/>
      <c r="GU24" s="16"/>
      <c r="GV24" s="16"/>
      <c r="GW24" s="16"/>
      <c r="GX24" s="16"/>
      <c r="GY24" s="16"/>
      <c r="GZ24" s="16"/>
      <c r="HA24" s="16"/>
      <c r="HB24" s="16"/>
      <c r="HC24" s="16"/>
      <c r="HD24" s="16"/>
      <c r="HE24" s="16"/>
      <c r="HF24" s="16"/>
      <c r="HG24" s="16"/>
      <c r="HH24" s="16"/>
      <c r="HI24" s="16"/>
      <c r="HJ24" s="16"/>
      <c r="HK24" s="16"/>
      <c r="HL24" s="16"/>
      <c r="HM24" s="16"/>
      <c r="HN24" s="16"/>
      <c r="HO24" s="16"/>
      <c r="HP24" s="16"/>
      <c r="HQ24" s="16"/>
      <c r="HR24" s="16"/>
      <c r="HS24" s="16"/>
      <c r="HT24" s="16"/>
      <c r="HU24" s="16"/>
      <c r="HV24" s="16"/>
      <c r="HW24" s="16"/>
      <c r="HX24" s="16"/>
      <c r="HY24" s="16"/>
      <c r="HZ24" s="16"/>
      <c r="IA24" s="16"/>
      <c r="IB24" s="16"/>
      <c r="IC24" s="16"/>
      <c r="ID24" s="16"/>
      <c r="IE24" s="16"/>
      <c r="IF24" s="16"/>
      <c r="IG24" s="16"/>
      <c r="IH24" s="16"/>
      <c r="II24" s="16"/>
      <c r="IJ24" s="16"/>
      <c r="IK24" s="16"/>
      <c r="IL24" s="16"/>
      <c r="IM24" s="16"/>
      <c r="IN24" s="16"/>
      <c r="IO24" s="16"/>
      <c r="IP24" s="16"/>
      <c r="IQ24" s="16"/>
      <c r="IR24" s="16"/>
      <c r="IS24" s="16"/>
      <c r="IT24" s="16"/>
      <c r="IU24" s="16"/>
    </row>
    <row r="25" spans="1:255" ht="36" x14ac:dyDescent="0.2">
      <c r="A25" s="50">
        <v>4</v>
      </c>
      <c r="B25" s="51" t="s">
        <v>40</v>
      </c>
      <c r="C25" s="52" t="s">
        <v>41</v>
      </c>
      <c r="D25" s="53">
        <v>1.956</v>
      </c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6"/>
      <c r="BC25" s="16"/>
      <c r="BD25" s="16"/>
      <c r="BE25" s="16"/>
      <c r="BF25" s="16"/>
      <c r="BG25" s="16"/>
      <c r="BH25" s="16"/>
      <c r="BI25" s="16"/>
      <c r="BJ25" s="16"/>
      <c r="BK25" s="16"/>
      <c r="BL25" s="16"/>
      <c r="BM25" s="16"/>
      <c r="BN25" s="16"/>
      <c r="BO25" s="16"/>
      <c r="BP25" s="16"/>
      <c r="BQ25" s="16"/>
      <c r="BR25" s="16"/>
      <c r="BS25" s="16"/>
      <c r="BT25" s="16"/>
      <c r="BU25" s="16"/>
      <c r="BV25" s="16"/>
      <c r="BW25" s="16"/>
      <c r="BX25" s="16"/>
      <c r="BY25" s="16"/>
      <c r="BZ25" s="16"/>
      <c r="CA25" s="16"/>
      <c r="CB25" s="16"/>
      <c r="CC25" s="16"/>
      <c r="CD25" s="16"/>
      <c r="CE25" s="16"/>
      <c r="CF25" s="16"/>
      <c r="CG25" s="16"/>
      <c r="CH25" s="16"/>
      <c r="CI25" s="16"/>
      <c r="CJ25" s="16"/>
      <c r="CK25" s="16"/>
      <c r="CL25" s="16"/>
      <c r="CM25" s="16"/>
      <c r="CN25" s="16"/>
      <c r="CO25" s="16"/>
      <c r="CP25" s="16"/>
      <c r="CQ25" s="16"/>
      <c r="CR25" s="16"/>
      <c r="CS25" s="16"/>
      <c r="CT25" s="16"/>
      <c r="CU25" s="16"/>
      <c r="CV25" s="16"/>
      <c r="CW25" s="16"/>
      <c r="CX25" s="16"/>
      <c r="CY25" s="16"/>
      <c r="CZ25" s="16"/>
      <c r="DA25" s="16"/>
      <c r="DB25" s="16"/>
      <c r="DC25" s="16"/>
      <c r="DD25" s="16"/>
      <c r="DE25" s="16"/>
      <c r="DF25" s="16"/>
      <c r="DG25" s="16"/>
      <c r="DH25" s="16"/>
      <c r="DI25" s="16"/>
      <c r="DJ25" s="16"/>
      <c r="DK25" s="16"/>
      <c r="DL25" s="16"/>
      <c r="DM25" s="16"/>
      <c r="DN25" s="16"/>
      <c r="DO25" s="16"/>
      <c r="DP25" s="16"/>
      <c r="DQ25" s="16"/>
      <c r="DR25" s="16"/>
      <c r="DS25" s="16"/>
      <c r="DT25" s="16"/>
      <c r="DU25" s="16"/>
      <c r="DV25" s="16"/>
      <c r="DW25" s="16"/>
      <c r="DX25" s="16"/>
      <c r="DY25" s="16"/>
      <c r="DZ25" s="16"/>
      <c r="EA25" s="16"/>
      <c r="EB25" s="16"/>
      <c r="EC25" s="16"/>
      <c r="ED25" s="16"/>
      <c r="EE25" s="16"/>
      <c r="EF25" s="16"/>
      <c r="EG25" s="16"/>
      <c r="EH25" s="16"/>
      <c r="EI25" s="16"/>
      <c r="EJ25" s="16"/>
      <c r="EK25" s="16"/>
      <c r="EL25" s="16"/>
      <c r="EM25" s="16"/>
      <c r="EN25" s="16"/>
      <c r="EO25" s="16"/>
      <c r="EP25" s="16"/>
      <c r="EQ25" s="16"/>
      <c r="ER25" s="16"/>
      <c r="ES25" s="16"/>
      <c r="ET25" s="16"/>
      <c r="EU25" s="16"/>
      <c r="EV25" s="16"/>
      <c r="EW25" s="16"/>
      <c r="EX25" s="16"/>
      <c r="EY25" s="16"/>
      <c r="EZ25" s="16"/>
      <c r="FA25" s="16"/>
      <c r="FB25" s="16"/>
      <c r="FC25" s="16"/>
      <c r="FD25" s="16"/>
      <c r="FE25" s="16"/>
      <c r="FF25" s="16"/>
      <c r="FG25" s="16"/>
      <c r="FH25" s="16"/>
      <c r="FI25" s="16"/>
      <c r="FJ25" s="16"/>
      <c r="FK25" s="16"/>
      <c r="FL25" s="16"/>
      <c r="FM25" s="16"/>
      <c r="FN25" s="16"/>
      <c r="FO25" s="16"/>
      <c r="FP25" s="16"/>
      <c r="FQ25" s="16"/>
      <c r="FR25" s="16"/>
      <c r="FS25" s="16"/>
      <c r="FT25" s="16"/>
      <c r="FU25" s="16"/>
      <c r="FV25" s="16"/>
      <c r="FW25" s="16"/>
      <c r="FX25" s="16"/>
      <c r="FY25" s="16"/>
      <c r="FZ25" s="16"/>
      <c r="GA25" s="16"/>
      <c r="GB25" s="16"/>
      <c r="GC25" s="16"/>
      <c r="GD25" s="16"/>
      <c r="GE25" s="16"/>
      <c r="GF25" s="16"/>
      <c r="GG25" s="16"/>
      <c r="GH25" s="16"/>
      <c r="GI25" s="16"/>
      <c r="GJ25" s="16"/>
      <c r="GK25" s="16"/>
      <c r="GL25" s="16"/>
      <c r="GM25" s="16"/>
      <c r="GN25" s="16"/>
      <c r="GO25" s="16"/>
      <c r="GP25" s="16"/>
      <c r="GQ25" s="16"/>
      <c r="GR25" s="16"/>
      <c r="GS25" s="16"/>
      <c r="GT25" s="16"/>
      <c r="GU25" s="16"/>
      <c r="GV25" s="16"/>
      <c r="GW25" s="16"/>
      <c r="GX25" s="16"/>
      <c r="GY25" s="16"/>
      <c r="GZ25" s="16"/>
      <c r="HA25" s="16"/>
      <c r="HB25" s="16"/>
      <c r="HC25" s="16"/>
      <c r="HD25" s="16"/>
      <c r="HE25" s="16"/>
      <c r="HF25" s="16"/>
      <c r="HG25" s="16"/>
      <c r="HH25" s="16"/>
      <c r="HI25" s="16"/>
      <c r="HJ25" s="16"/>
      <c r="HK25" s="16"/>
      <c r="HL25" s="16"/>
      <c r="HM25" s="16"/>
      <c r="HN25" s="16"/>
      <c r="HO25" s="16"/>
      <c r="HP25" s="16"/>
      <c r="HQ25" s="16"/>
      <c r="HR25" s="16"/>
      <c r="HS25" s="16"/>
      <c r="HT25" s="16"/>
      <c r="HU25" s="16"/>
      <c r="HV25" s="16"/>
      <c r="HW25" s="16"/>
      <c r="HX25" s="16"/>
      <c r="HY25" s="16"/>
      <c r="HZ25" s="16"/>
      <c r="IA25" s="16"/>
      <c r="IB25" s="16"/>
      <c r="IC25" s="16"/>
      <c r="ID25" s="16"/>
      <c r="IE25" s="16"/>
      <c r="IF25" s="16"/>
      <c r="IG25" s="16"/>
      <c r="IH25" s="16"/>
      <c r="II25" s="16"/>
      <c r="IJ25" s="16"/>
      <c r="IK25" s="16"/>
      <c r="IL25" s="16"/>
      <c r="IM25" s="16"/>
      <c r="IN25" s="16"/>
      <c r="IO25" s="16"/>
      <c r="IP25" s="16"/>
      <c r="IQ25" s="16"/>
      <c r="IR25" s="16"/>
      <c r="IS25" s="16"/>
      <c r="IT25" s="16"/>
      <c r="IU25" s="16"/>
    </row>
    <row r="26" spans="1:255" ht="24" x14ac:dyDescent="0.2">
      <c r="A26" s="46" t="s">
        <v>47</v>
      </c>
      <c r="B26" s="47" t="s">
        <v>49</v>
      </c>
      <c r="C26" s="48" t="s">
        <v>50</v>
      </c>
      <c r="D26" s="49">
        <f>Source!I29</f>
        <v>58.68</v>
      </c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6"/>
      <c r="AK26" s="16"/>
      <c r="AL26" s="16"/>
      <c r="AM26" s="16"/>
      <c r="AN26" s="16"/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6"/>
      <c r="BB26" s="16"/>
      <c r="BC26" s="16"/>
      <c r="BD26" s="16"/>
      <c r="BE26" s="16"/>
      <c r="BF26" s="16"/>
      <c r="BG26" s="16"/>
      <c r="BH26" s="16"/>
      <c r="BI26" s="16"/>
      <c r="BJ26" s="16"/>
      <c r="BK26" s="16"/>
      <c r="BL26" s="16"/>
      <c r="BM26" s="16"/>
      <c r="BN26" s="16"/>
      <c r="BO26" s="16"/>
      <c r="BP26" s="16"/>
      <c r="BQ26" s="16"/>
      <c r="BR26" s="16"/>
      <c r="BS26" s="16"/>
      <c r="BT26" s="16"/>
      <c r="BU26" s="16"/>
      <c r="BV26" s="16"/>
      <c r="BW26" s="16"/>
      <c r="BX26" s="16"/>
      <c r="BY26" s="16"/>
      <c r="BZ26" s="16"/>
      <c r="CA26" s="16"/>
      <c r="CB26" s="16"/>
      <c r="CC26" s="16"/>
      <c r="CD26" s="16"/>
      <c r="CE26" s="16"/>
      <c r="CF26" s="16"/>
      <c r="CG26" s="16"/>
      <c r="CH26" s="16"/>
      <c r="CI26" s="16"/>
      <c r="CJ26" s="16"/>
      <c r="CK26" s="16"/>
      <c r="CL26" s="16"/>
      <c r="CM26" s="16"/>
      <c r="CN26" s="16"/>
      <c r="CO26" s="16"/>
      <c r="CP26" s="16"/>
      <c r="CQ26" s="16"/>
      <c r="CR26" s="16"/>
      <c r="CS26" s="16"/>
      <c r="CT26" s="16"/>
      <c r="CU26" s="16"/>
      <c r="CV26" s="16"/>
      <c r="CW26" s="16"/>
      <c r="CX26" s="16"/>
      <c r="CY26" s="16"/>
      <c r="CZ26" s="16"/>
      <c r="DA26" s="16"/>
      <c r="DB26" s="16"/>
      <c r="DC26" s="16"/>
      <c r="DD26" s="16"/>
      <c r="DE26" s="16"/>
      <c r="DF26" s="16"/>
      <c r="DG26" s="16"/>
      <c r="DH26" s="16"/>
      <c r="DI26" s="16"/>
      <c r="DJ26" s="16"/>
      <c r="DK26" s="16"/>
      <c r="DL26" s="16"/>
      <c r="DM26" s="16"/>
      <c r="DN26" s="16"/>
      <c r="DO26" s="16"/>
      <c r="DP26" s="16"/>
      <c r="DQ26" s="16"/>
      <c r="DR26" s="16"/>
      <c r="DS26" s="16"/>
      <c r="DT26" s="16"/>
      <c r="DU26" s="16"/>
      <c r="DV26" s="16"/>
      <c r="DW26" s="16"/>
      <c r="DX26" s="16"/>
      <c r="DY26" s="16"/>
      <c r="DZ26" s="16"/>
      <c r="EA26" s="16"/>
      <c r="EB26" s="16"/>
      <c r="EC26" s="16"/>
      <c r="ED26" s="16"/>
      <c r="EE26" s="16"/>
      <c r="EF26" s="16"/>
      <c r="EG26" s="16"/>
      <c r="EH26" s="16"/>
      <c r="EI26" s="16"/>
      <c r="EJ26" s="16"/>
      <c r="EK26" s="16"/>
      <c r="EL26" s="16"/>
      <c r="EM26" s="16"/>
      <c r="EN26" s="16"/>
      <c r="EO26" s="16"/>
      <c r="EP26" s="16"/>
      <c r="EQ26" s="16"/>
      <c r="ER26" s="16"/>
      <c r="ES26" s="16"/>
      <c r="ET26" s="16"/>
      <c r="EU26" s="16"/>
      <c r="EV26" s="16"/>
      <c r="EW26" s="16"/>
      <c r="EX26" s="16"/>
      <c r="EY26" s="16"/>
      <c r="EZ26" s="16"/>
      <c r="FA26" s="16"/>
      <c r="FB26" s="16"/>
      <c r="FC26" s="16"/>
      <c r="FD26" s="16"/>
      <c r="FE26" s="16"/>
      <c r="FF26" s="16"/>
      <c r="FG26" s="16"/>
      <c r="FH26" s="16"/>
      <c r="FI26" s="16"/>
      <c r="FJ26" s="16"/>
      <c r="FK26" s="16"/>
      <c r="FL26" s="16"/>
      <c r="FM26" s="16"/>
      <c r="FN26" s="16"/>
      <c r="FO26" s="16"/>
      <c r="FP26" s="16"/>
      <c r="FQ26" s="16"/>
      <c r="FR26" s="16"/>
      <c r="FS26" s="16"/>
      <c r="FT26" s="16"/>
      <c r="FU26" s="16"/>
      <c r="FV26" s="16"/>
      <c r="FW26" s="16"/>
      <c r="FX26" s="16"/>
      <c r="FY26" s="16"/>
      <c r="FZ26" s="16"/>
      <c r="GA26" s="16"/>
      <c r="GB26" s="16"/>
      <c r="GC26" s="16"/>
      <c r="GD26" s="16"/>
      <c r="GE26" s="16"/>
      <c r="GF26" s="16"/>
      <c r="GG26" s="16"/>
      <c r="GH26" s="16"/>
      <c r="GI26" s="16"/>
      <c r="GJ26" s="16"/>
      <c r="GK26" s="16"/>
      <c r="GL26" s="16"/>
      <c r="GM26" s="16"/>
      <c r="GN26" s="16"/>
      <c r="GO26" s="16"/>
      <c r="GP26" s="16"/>
      <c r="GQ26" s="16"/>
      <c r="GR26" s="16"/>
      <c r="GS26" s="16"/>
      <c r="GT26" s="16"/>
      <c r="GU26" s="16"/>
      <c r="GV26" s="16"/>
      <c r="GW26" s="16"/>
      <c r="GX26" s="16"/>
      <c r="GY26" s="16"/>
      <c r="GZ26" s="16"/>
      <c r="HA26" s="16"/>
      <c r="HB26" s="16"/>
      <c r="HC26" s="16"/>
      <c r="HD26" s="16"/>
      <c r="HE26" s="16"/>
      <c r="HF26" s="16"/>
      <c r="HG26" s="16"/>
      <c r="HH26" s="16"/>
      <c r="HI26" s="16"/>
      <c r="HJ26" s="16"/>
      <c r="HK26" s="16"/>
      <c r="HL26" s="16"/>
      <c r="HM26" s="16"/>
      <c r="HN26" s="16"/>
      <c r="HO26" s="16"/>
      <c r="HP26" s="16"/>
      <c r="HQ26" s="16"/>
      <c r="HR26" s="16"/>
      <c r="HS26" s="16"/>
      <c r="HT26" s="16"/>
      <c r="HU26" s="16"/>
      <c r="HV26" s="16"/>
      <c r="HW26" s="16"/>
      <c r="HX26" s="16"/>
      <c r="HY26" s="16"/>
      <c r="HZ26" s="16"/>
      <c r="IA26" s="16"/>
      <c r="IB26" s="16"/>
      <c r="IC26" s="16"/>
      <c r="ID26" s="16"/>
      <c r="IE26" s="16"/>
      <c r="IF26" s="16"/>
      <c r="IG26" s="16"/>
      <c r="IH26" s="16"/>
      <c r="II26" s="16"/>
      <c r="IJ26" s="16"/>
      <c r="IK26" s="16"/>
      <c r="IL26" s="16"/>
      <c r="IM26" s="16"/>
      <c r="IN26" s="16"/>
      <c r="IO26" s="16"/>
      <c r="IP26" s="16"/>
      <c r="IQ26" s="16"/>
      <c r="IR26" s="16"/>
      <c r="IS26" s="16"/>
      <c r="IT26" s="16"/>
      <c r="IU26" s="16"/>
    </row>
    <row r="27" spans="1:255" ht="36" x14ac:dyDescent="0.2">
      <c r="A27" s="46" t="s">
        <v>52</v>
      </c>
      <c r="B27" s="47" t="s">
        <v>54</v>
      </c>
      <c r="C27" s="48" t="s">
        <v>55</v>
      </c>
      <c r="D27" s="49">
        <f>Source!I30</f>
        <v>205.38</v>
      </c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16"/>
      <c r="BH27" s="16"/>
      <c r="BI27" s="16"/>
      <c r="BJ27" s="16"/>
      <c r="BK27" s="16"/>
      <c r="BL27" s="16"/>
      <c r="BM27" s="16"/>
      <c r="BN27" s="16"/>
      <c r="BO27" s="16"/>
      <c r="BP27" s="16"/>
      <c r="BQ27" s="16"/>
      <c r="BR27" s="16"/>
      <c r="BS27" s="16"/>
      <c r="BT27" s="16"/>
      <c r="BU27" s="16"/>
      <c r="BV27" s="16"/>
      <c r="BW27" s="16"/>
      <c r="BX27" s="16"/>
      <c r="BY27" s="16"/>
      <c r="BZ27" s="16"/>
      <c r="CA27" s="16"/>
      <c r="CB27" s="16"/>
      <c r="CC27" s="16"/>
      <c r="CD27" s="16"/>
      <c r="CE27" s="16"/>
      <c r="CF27" s="16"/>
      <c r="CG27" s="16"/>
      <c r="CH27" s="16"/>
      <c r="CI27" s="16"/>
      <c r="CJ27" s="16"/>
      <c r="CK27" s="16"/>
      <c r="CL27" s="16"/>
      <c r="CM27" s="16"/>
      <c r="CN27" s="16"/>
      <c r="CO27" s="16"/>
      <c r="CP27" s="16"/>
      <c r="CQ27" s="16"/>
      <c r="CR27" s="16"/>
      <c r="CS27" s="16"/>
      <c r="CT27" s="16"/>
      <c r="CU27" s="16"/>
      <c r="CV27" s="16"/>
      <c r="CW27" s="16"/>
      <c r="CX27" s="16"/>
      <c r="CY27" s="16"/>
      <c r="CZ27" s="16"/>
      <c r="DA27" s="16"/>
      <c r="DB27" s="16"/>
      <c r="DC27" s="16"/>
      <c r="DD27" s="16"/>
      <c r="DE27" s="16"/>
      <c r="DF27" s="16"/>
      <c r="DG27" s="16"/>
      <c r="DH27" s="16"/>
      <c r="DI27" s="16"/>
      <c r="DJ27" s="16"/>
      <c r="DK27" s="16"/>
      <c r="DL27" s="16"/>
      <c r="DM27" s="16"/>
      <c r="DN27" s="16"/>
      <c r="DO27" s="16"/>
      <c r="DP27" s="16"/>
      <c r="DQ27" s="16"/>
      <c r="DR27" s="16"/>
      <c r="DS27" s="16"/>
      <c r="DT27" s="16"/>
      <c r="DU27" s="16"/>
      <c r="DV27" s="16"/>
      <c r="DW27" s="16"/>
      <c r="DX27" s="16"/>
      <c r="DY27" s="16"/>
      <c r="DZ27" s="16"/>
      <c r="EA27" s="16"/>
      <c r="EB27" s="16"/>
      <c r="EC27" s="16"/>
      <c r="ED27" s="16"/>
      <c r="EE27" s="16"/>
      <c r="EF27" s="16"/>
      <c r="EG27" s="16"/>
      <c r="EH27" s="16"/>
      <c r="EI27" s="16"/>
      <c r="EJ27" s="16"/>
      <c r="EK27" s="16"/>
      <c r="EL27" s="16"/>
      <c r="EM27" s="16"/>
      <c r="EN27" s="16"/>
      <c r="EO27" s="16"/>
      <c r="EP27" s="16"/>
      <c r="EQ27" s="16"/>
      <c r="ER27" s="16"/>
      <c r="ES27" s="16"/>
      <c r="ET27" s="16"/>
      <c r="EU27" s="16"/>
      <c r="EV27" s="16"/>
      <c r="EW27" s="16"/>
      <c r="EX27" s="16"/>
      <c r="EY27" s="16"/>
      <c r="EZ27" s="16"/>
      <c r="FA27" s="16"/>
      <c r="FB27" s="16"/>
      <c r="FC27" s="16"/>
      <c r="FD27" s="16"/>
      <c r="FE27" s="16"/>
      <c r="FF27" s="16"/>
      <c r="FG27" s="16"/>
      <c r="FH27" s="16"/>
      <c r="FI27" s="16"/>
      <c r="FJ27" s="16"/>
      <c r="FK27" s="16"/>
      <c r="FL27" s="16"/>
      <c r="FM27" s="16"/>
      <c r="FN27" s="16"/>
      <c r="FO27" s="16"/>
      <c r="FP27" s="16"/>
      <c r="FQ27" s="16"/>
      <c r="FR27" s="16"/>
      <c r="FS27" s="16"/>
      <c r="FT27" s="16"/>
      <c r="FU27" s="16"/>
      <c r="FV27" s="16"/>
      <c r="FW27" s="16"/>
      <c r="FX27" s="16"/>
      <c r="FY27" s="16"/>
      <c r="FZ27" s="16"/>
      <c r="GA27" s="16"/>
      <c r="GB27" s="16"/>
      <c r="GC27" s="16"/>
      <c r="GD27" s="16"/>
      <c r="GE27" s="16"/>
      <c r="GF27" s="16"/>
      <c r="GG27" s="16"/>
      <c r="GH27" s="16"/>
      <c r="GI27" s="16"/>
      <c r="GJ27" s="16"/>
      <c r="GK27" s="16"/>
      <c r="GL27" s="16"/>
      <c r="GM27" s="16"/>
      <c r="GN27" s="16"/>
      <c r="GO27" s="16"/>
      <c r="GP27" s="16"/>
      <c r="GQ27" s="16"/>
      <c r="GR27" s="16"/>
      <c r="GS27" s="16"/>
      <c r="GT27" s="16"/>
      <c r="GU27" s="16"/>
      <c r="GV27" s="16"/>
      <c r="GW27" s="16"/>
      <c r="GX27" s="16"/>
      <c r="GY27" s="16"/>
      <c r="GZ27" s="16"/>
      <c r="HA27" s="16"/>
      <c r="HB27" s="16"/>
      <c r="HC27" s="16"/>
      <c r="HD27" s="16"/>
      <c r="HE27" s="16"/>
      <c r="HF27" s="16"/>
      <c r="HG27" s="16"/>
      <c r="HH27" s="16"/>
      <c r="HI27" s="16"/>
      <c r="HJ27" s="16"/>
      <c r="HK27" s="16"/>
      <c r="HL27" s="16"/>
      <c r="HM27" s="16"/>
      <c r="HN27" s="16"/>
      <c r="HO27" s="16"/>
      <c r="HP27" s="16"/>
      <c r="HQ27" s="16"/>
      <c r="HR27" s="16"/>
      <c r="HS27" s="16"/>
      <c r="HT27" s="16"/>
      <c r="HU27" s="16"/>
      <c r="HV27" s="16"/>
      <c r="HW27" s="16"/>
      <c r="HX27" s="16"/>
      <c r="HY27" s="16"/>
      <c r="HZ27" s="16"/>
      <c r="IA27" s="16"/>
      <c r="IB27" s="16"/>
      <c r="IC27" s="16"/>
      <c r="ID27" s="16"/>
      <c r="IE27" s="16"/>
      <c r="IF27" s="16"/>
      <c r="IG27" s="16"/>
      <c r="IH27" s="16"/>
      <c r="II27" s="16"/>
      <c r="IJ27" s="16"/>
      <c r="IK27" s="16"/>
      <c r="IL27" s="16"/>
      <c r="IM27" s="16"/>
      <c r="IN27" s="16"/>
      <c r="IO27" s="16"/>
      <c r="IP27" s="16"/>
      <c r="IQ27" s="16"/>
      <c r="IR27" s="16"/>
      <c r="IS27" s="16"/>
      <c r="IT27" s="16"/>
      <c r="IU27" s="16"/>
    </row>
    <row r="28" spans="1:255" x14ac:dyDescent="0.2">
      <c r="A28" s="46" t="s">
        <v>57</v>
      </c>
      <c r="B28" s="47" t="s">
        <v>59</v>
      </c>
      <c r="C28" s="48" t="s">
        <v>60</v>
      </c>
      <c r="D28" s="49">
        <f>Source!I31</f>
        <v>-58.68</v>
      </c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6"/>
      <c r="AK28" s="16"/>
      <c r="AL28" s="16"/>
      <c r="AM28" s="16"/>
      <c r="AN28" s="16"/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F28" s="16"/>
      <c r="BG28" s="16"/>
      <c r="BH28" s="16"/>
      <c r="BI28" s="16"/>
      <c r="BJ28" s="16"/>
      <c r="BK28" s="16"/>
      <c r="BL28" s="16"/>
      <c r="BM28" s="16"/>
      <c r="BN28" s="16"/>
      <c r="BO28" s="16"/>
      <c r="BP28" s="16"/>
      <c r="BQ28" s="16"/>
      <c r="BR28" s="16"/>
      <c r="BS28" s="16"/>
      <c r="BT28" s="16"/>
      <c r="BU28" s="16"/>
      <c r="BV28" s="16"/>
      <c r="BW28" s="16"/>
      <c r="BX28" s="16"/>
      <c r="BY28" s="16"/>
      <c r="BZ28" s="16"/>
      <c r="CA28" s="16"/>
      <c r="CB28" s="16"/>
      <c r="CC28" s="16"/>
      <c r="CD28" s="16"/>
      <c r="CE28" s="16"/>
      <c r="CF28" s="16"/>
      <c r="CG28" s="16"/>
      <c r="CH28" s="16"/>
      <c r="CI28" s="16"/>
      <c r="CJ28" s="16"/>
      <c r="CK28" s="16"/>
      <c r="CL28" s="16"/>
      <c r="CM28" s="16"/>
      <c r="CN28" s="16"/>
      <c r="CO28" s="16"/>
      <c r="CP28" s="16"/>
      <c r="CQ28" s="16"/>
      <c r="CR28" s="16"/>
      <c r="CS28" s="16"/>
      <c r="CT28" s="16"/>
      <c r="CU28" s="16"/>
      <c r="CV28" s="16"/>
      <c r="CW28" s="16"/>
      <c r="CX28" s="16"/>
      <c r="CY28" s="16"/>
      <c r="CZ28" s="16"/>
      <c r="DA28" s="16"/>
      <c r="DB28" s="16"/>
      <c r="DC28" s="16"/>
      <c r="DD28" s="16"/>
      <c r="DE28" s="16"/>
      <c r="DF28" s="16"/>
      <c r="DG28" s="16"/>
      <c r="DH28" s="16"/>
      <c r="DI28" s="16"/>
      <c r="DJ28" s="16"/>
      <c r="DK28" s="16"/>
      <c r="DL28" s="16"/>
      <c r="DM28" s="16"/>
      <c r="DN28" s="16"/>
      <c r="DO28" s="16"/>
      <c r="DP28" s="16"/>
      <c r="DQ28" s="16"/>
      <c r="DR28" s="16"/>
      <c r="DS28" s="16"/>
      <c r="DT28" s="16"/>
      <c r="DU28" s="16"/>
      <c r="DV28" s="16"/>
      <c r="DW28" s="16"/>
      <c r="DX28" s="16"/>
      <c r="DY28" s="16"/>
      <c r="DZ28" s="16"/>
      <c r="EA28" s="16"/>
      <c r="EB28" s="16"/>
      <c r="EC28" s="16"/>
      <c r="ED28" s="16"/>
      <c r="EE28" s="16"/>
      <c r="EF28" s="16"/>
      <c r="EG28" s="16"/>
      <c r="EH28" s="16"/>
      <c r="EI28" s="16"/>
      <c r="EJ28" s="16"/>
      <c r="EK28" s="16"/>
      <c r="EL28" s="16"/>
      <c r="EM28" s="16"/>
      <c r="EN28" s="16"/>
      <c r="EO28" s="16"/>
      <c r="EP28" s="16"/>
      <c r="EQ28" s="16"/>
      <c r="ER28" s="16"/>
      <c r="ES28" s="16"/>
      <c r="ET28" s="16"/>
      <c r="EU28" s="16"/>
      <c r="EV28" s="16"/>
      <c r="EW28" s="16"/>
      <c r="EX28" s="16"/>
      <c r="EY28" s="16"/>
      <c r="EZ28" s="16"/>
      <c r="FA28" s="16"/>
      <c r="FB28" s="16"/>
      <c r="FC28" s="16"/>
      <c r="FD28" s="16"/>
      <c r="FE28" s="16"/>
      <c r="FF28" s="16"/>
      <c r="FG28" s="16"/>
      <c r="FH28" s="16"/>
      <c r="FI28" s="16"/>
      <c r="FJ28" s="16"/>
      <c r="FK28" s="16"/>
      <c r="FL28" s="16"/>
      <c r="FM28" s="16"/>
      <c r="FN28" s="16"/>
      <c r="FO28" s="16"/>
      <c r="FP28" s="16"/>
      <c r="FQ28" s="16"/>
      <c r="FR28" s="16"/>
      <c r="FS28" s="16"/>
      <c r="FT28" s="16"/>
      <c r="FU28" s="16"/>
      <c r="FV28" s="16"/>
      <c r="FW28" s="16"/>
      <c r="FX28" s="16"/>
      <c r="FY28" s="16"/>
      <c r="FZ28" s="16"/>
      <c r="GA28" s="16"/>
      <c r="GB28" s="16"/>
      <c r="GC28" s="16"/>
      <c r="GD28" s="16"/>
      <c r="GE28" s="16"/>
      <c r="GF28" s="16"/>
      <c r="GG28" s="16"/>
      <c r="GH28" s="16"/>
      <c r="GI28" s="16"/>
      <c r="GJ28" s="16"/>
      <c r="GK28" s="16"/>
      <c r="GL28" s="16"/>
      <c r="GM28" s="16"/>
      <c r="GN28" s="16"/>
      <c r="GO28" s="16"/>
      <c r="GP28" s="16"/>
      <c r="GQ28" s="16"/>
      <c r="GR28" s="16"/>
      <c r="GS28" s="16"/>
      <c r="GT28" s="16"/>
      <c r="GU28" s="16"/>
      <c r="GV28" s="16"/>
      <c r="GW28" s="16"/>
      <c r="GX28" s="16"/>
      <c r="GY28" s="16"/>
      <c r="GZ28" s="16"/>
      <c r="HA28" s="16"/>
      <c r="HB28" s="16"/>
      <c r="HC28" s="16"/>
      <c r="HD28" s="16"/>
      <c r="HE28" s="16"/>
      <c r="HF28" s="16"/>
      <c r="HG28" s="16"/>
      <c r="HH28" s="16"/>
      <c r="HI28" s="16"/>
      <c r="HJ28" s="16"/>
      <c r="HK28" s="16"/>
      <c r="HL28" s="16"/>
      <c r="HM28" s="16"/>
      <c r="HN28" s="16"/>
      <c r="HO28" s="16"/>
      <c r="HP28" s="16"/>
      <c r="HQ28" s="16"/>
      <c r="HR28" s="16"/>
      <c r="HS28" s="16"/>
      <c r="HT28" s="16"/>
      <c r="HU28" s="16"/>
      <c r="HV28" s="16"/>
      <c r="HW28" s="16"/>
      <c r="HX28" s="16"/>
      <c r="HY28" s="16"/>
      <c r="HZ28" s="16"/>
      <c r="IA28" s="16"/>
      <c r="IB28" s="16"/>
      <c r="IC28" s="16"/>
      <c r="ID28" s="16"/>
      <c r="IE28" s="16"/>
      <c r="IF28" s="16"/>
      <c r="IG28" s="16"/>
      <c r="IH28" s="16"/>
      <c r="II28" s="16"/>
      <c r="IJ28" s="16"/>
      <c r="IK28" s="16"/>
      <c r="IL28" s="16"/>
      <c r="IM28" s="16"/>
      <c r="IN28" s="16"/>
      <c r="IO28" s="16"/>
      <c r="IP28" s="16"/>
      <c r="IQ28" s="16"/>
      <c r="IR28" s="16"/>
      <c r="IS28" s="16"/>
      <c r="IT28" s="16"/>
      <c r="IU28" s="16"/>
    </row>
    <row r="29" spans="1:255" ht="24" x14ac:dyDescent="0.2">
      <c r="A29" s="46" t="s">
        <v>62</v>
      </c>
      <c r="B29" s="47" t="s">
        <v>64</v>
      </c>
      <c r="C29" s="48" t="s">
        <v>60</v>
      </c>
      <c r="D29" s="49">
        <f>Source!I32</f>
        <v>-17.4084</v>
      </c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  <c r="BL29" s="16"/>
      <c r="BM29" s="16"/>
      <c r="BN29" s="16"/>
      <c r="BO29" s="16"/>
      <c r="BP29" s="16"/>
      <c r="BQ29" s="16"/>
      <c r="BR29" s="16"/>
      <c r="BS29" s="16"/>
      <c r="BT29" s="16"/>
      <c r="BU29" s="16"/>
      <c r="BV29" s="16"/>
      <c r="BW29" s="16"/>
      <c r="BX29" s="16"/>
      <c r="BY29" s="16"/>
      <c r="BZ29" s="16"/>
      <c r="CA29" s="16"/>
      <c r="CB29" s="16"/>
      <c r="CC29" s="16"/>
      <c r="CD29" s="16"/>
      <c r="CE29" s="16"/>
      <c r="CF29" s="16"/>
      <c r="CG29" s="16"/>
      <c r="CH29" s="16"/>
      <c r="CI29" s="16"/>
      <c r="CJ29" s="16"/>
      <c r="CK29" s="16"/>
      <c r="CL29" s="16"/>
      <c r="CM29" s="16"/>
      <c r="CN29" s="16"/>
      <c r="CO29" s="16"/>
      <c r="CP29" s="16"/>
      <c r="CQ29" s="16"/>
      <c r="CR29" s="16"/>
      <c r="CS29" s="16"/>
      <c r="CT29" s="16"/>
      <c r="CU29" s="16"/>
      <c r="CV29" s="16"/>
      <c r="CW29" s="16"/>
      <c r="CX29" s="16"/>
      <c r="CY29" s="16"/>
      <c r="CZ29" s="16"/>
      <c r="DA29" s="16"/>
      <c r="DB29" s="16"/>
      <c r="DC29" s="16"/>
      <c r="DD29" s="16"/>
      <c r="DE29" s="16"/>
      <c r="DF29" s="16"/>
      <c r="DG29" s="16"/>
      <c r="DH29" s="16"/>
      <c r="DI29" s="16"/>
      <c r="DJ29" s="16"/>
      <c r="DK29" s="16"/>
      <c r="DL29" s="16"/>
      <c r="DM29" s="16"/>
      <c r="DN29" s="16"/>
      <c r="DO29" s="16"/>
      <c r="DP29" s="16"/>
      <c r="DQ29" s="16"/>
      <c r="DR29" s="16"/>
      <c r="DS29" s="16"/>
      <c r="DT29" s="16"/>
      <c r="DU29" s="16"/>
      <c r="DV29" s="16"/>
      <c r="DW29" s="16"/>
      <c r="DX29" s="16"/>
      <c r="DY29" s="16"/>
      <c r="DZ29" s="16"/>
      <c r="EA29" s="16"/>
      <c r="EB29" s="16"/>
      <c r="EC29" s="16"/>
      <c r="ED29" s="16"/>
      <c r="EE29" s="16"/>
      <c r="EF29" s="16"/>
      <c r="EG29" s="16"/>
      <c r="EH29" s="16"/>
      <c r="EI29" s="16"/>
      <c r="EJ29" s="16"/>
      <c r="EK29" s="16"/>
      <c r="EL29" s="16"/>
      <c r="EM29" s="16"/>
      <c r="EN29" s="16"/>
      <c r="EO29" s="16"/>
      <c r="EP29" s="16"/>
      <c r="EQ29" s="16"/>
      <c r="ER29" s="16"/>
      <c r="ES29" s="16"/>
      <c r="ET29" s="16"/>
      <c r="EU29" s="16"/>
      <c r="EV29" s="16"/>
      <c r="EW29" s="16"/>
      <c r="EX29" s="16"/>
      <c r="EY29" s="16"/>
      <c r="EZ29" s="16"/>
      <c r="FA29" s="16"/>
      <c r="FB29" s="16"/>
      <c r="FC29" s="16"/>
      <c r="FD29" s="16"/>
      <c r="FE29" s="16"/>
      <c r="FF29" s="16"/>
      <c r="FG29" s="16"/>
      <c r="FH29" s="16"/>
      <c r="FI29" s="16"/>
      <c r="FJ29" s="16"/>
      <c r="FK29" s="16"/>
      <c r="FL29" s="16"/>
      <c r="FM29" s="16"/>
      <c r="FN29" s="16"/>
      <c r="FO29" s="16"/>
      <c r="FP29" s="16"/>
      <c r="FQ29" s="16"/>
      <c r="FR29" s="16"/>
      <c r="FS29" s="16"/>
      <c r="FT29" s="16"/>
      <c r="FU29" s="16"/>
      <c r="FV29" s="16"/>
      <c r="FW29" s="16"/>
      <c r="FX29" s="16"/>
      <c r="FY29" s="16"/>
      <c r="FZ29" s="16"/>
      <c r="GA29" s="16"/>
      <c r="GB29" s="16"/>
      <c r="GC29" s="16"/>
      <c r="GD29" s="16"/>
      <c r="GE29" s="16"/>
      <c r="GF29" s="16"/>
      <c r="GG29" s="16"/>
      <c r="GH29" s="16"/>
      <c r="GI29" s="16"/>
      <c r="GJ29" s="16"/>
      <c r="GK29" s="16"/>
      <c r="GL29" s="16"/>
      <c r="GM29" s="16"/>
      <c r="GN29" s="16"/>
      <c r="GO29" s="16"/>
      <c r="GP29" s="16"/>
      <c r="GQ29" s="16"/>
      <c r="GR29" s="16"/>
      <c r="GS29" s="16"/>
      <c r="GT29" s="16"/>
      <c r="GU29" s="16"/>
      <c r="GV29" s="16"/>
      <c r="GW29" s="16"/>
      <c r="GX29" s="16"/>
      <c r="GY29" s="16"/>
      <c r="GZ29" s="16"/>
      <c r="HA29" s="16"/>
      <c r="HB29" s="16"/>
      <c r="HC29" s="16"/>
      <c r="HD29" s="16"/>
      <c r="HE29" s="16"/>
      <c r="HF29" s="16"/>
      <c r="HG29" s="16"/>
      <c r="HH29" s="16"/>
      <c r="HI29" s="16"/>
      <c r="HJ29" s="16"/>
      <c r="HK29" s="16"/>
      <c r="HL29" s="16"/>
      <c r="HM29" s="16"/>
      <c r="HN29" s="16"/>
      <c r="HO29" s="16"/>
      <c r="HP29" s="16"/>
      <c r="HQ29" s="16"/>
      <c r="HR29" s="16"/>
      <c r="HS29" s="16"/>
      <c r="HT29" s="16"/>
      <c r="HU29" s="16"/>
      <c r="HV29" s="16"/>
      <c r="HW29" s="16"/>
      <c r="HX29" s="16"/>
      <c r="HY29" s="16"/>
      <c r="HZ29" s="16"/>
      <c r="IA29" s="16"/>
      <c r="IB29" s="16"/>
      <c r="IC29" s="16"/>
      <c r="ID29" s="16"/>
      <c r="IE29" s="16"/>
      <c r="IF29" s="16"/>
      <c r="IG29" s="16"/>
      <c r="IH29" s="16"/>
      <c r="II29" s="16"/>
      <c r="IJ29" s="16"/>
      <c r="IK29" s="16"/>
      <c r="IL29" s="16"/>
      <c r="IM29" s="16"/>
      <c r="IN29" s="16"/>
      <c r="IO29" s="16"/>
      <c r="IP29" s="16"/>
      <c r="IQ29" s="16"/>
      <c r="IR29" s="16"/>
      <c r="IS29" s="16"/>
      <c r="IT29" s="16"/>
      <c r="IU29" s="16"/>
    </row>
    <row r="30" spans="1:255" ht="24" x14ac:dyDescent="0.2">
      <c r="A30" s="50">
        <v>5</v>
      </c>
      <c r="B30" s="51" t="s">
        <v>68</v>
      </c>
      <c r="C30" s="52" t="s">
        <v>19</v>
      </c>
      <c r="D30" s="53">
        <v>3.8220000000000001</v>
      </c>
      <c r="E30" s="16"/>
      <c r="F30" s="16"/>
      <c r="G30" s="16"/>
      <c r="H30" s="16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  <c r="BM30" s="16"/>
      <c r="BN30" s="16"/>
      <c r="BO30" s="16"/>
      <c r="BP30" s="16"/>
      <c r="BQ30" s="16"/>
      <c r="BR30" s="16"/>
      <c r="BS30" s="16"/>
      <c r="BT30" s="16"/>
      <c r="BU30" s="16"/>
      <c r="BV30" s="16"/>
      <c r="BW30" s="16"/>
      <c r="BX30" s="16"/>
      <c r="BY30" s="16"/>
      <c r="BZ30" s="16"/>
      <c r="CA30" s="16"/>
      <c r="CB30" s="16"/>
      <c r="CC30" s="16"/>
      <c r="CD30" s="16"/>
      <c r="CE30" s="16"/>
      <c r="CF30" s="16"/>
      <c r="CG30" s="16"/>
      <c r="CH30" s="16"/>
      <c r="CI30" s="16"/>
      <c r="CJ30" s="16"/>
      <c r="CK30" s="16"/>
      <c r="CL30" s="16"/>
      <c r="CM30" s="16"/>
      <c r="CN30" s="16"/>
      <c r="CO30" s="16"/>
      <c r="CP30" s="16"/>
      <c r="CQ30" s="16"/>
      <c r="CR30" s="16"/>
      <c r="CS30" s="16"/>
      <c r="CT30" s="16"/>
      <c r="CU30" s="16"/>
      <c r="CV30" s="16"/>
      <c r="CW30" s="16"/>
      <c r="CX30" s="16"/>
      <c r="CY30" s="16"/>
      <c r="CZ30" s="16"/>
      <c r="DA30" s="16"/>
      <c r="DB30" s="16"/>
      <c r="DC30" s="16"/>
      <c r="DD30" s="16"/>
      <c r="DE30" s="16"/>
      <c r="DF30" s="16"/>
      <c r="DG30" s="16"/>
      <c r="DH30" s="16"/>
      <c r="DI30" s="16"/>
      <c r="DJ30" s="16"/>
      <c r="DK30" s="16"/>
      <c r="DL30" s="16"/>
      <c r="DM30" s="16"/>
      <c r="DN30" s="16"/>
      <c r="DO30" s="16"/>
      <c r="DP30" s="16"/>
      <c r="DQ30" s="16"/>
      <c r="DR30" s="16"/>
      <c r="DS30" s="16"/>
      <c r="DT30" s="16"/>
      <c r="DU30" s="16"/>
      <c r="DV30" s="16"/>
      <c r="DW30" s="16"/>
      <c r="DX30" s="16"/>
      <c r="DY30" s="16"/>
      <c r="DZ30" s="16"/>
      <c r="EA30" s="16"/>
      <c r="EB30" s="16"/>
      <c r="EC30" s="16"/>
      <c r="ED30" s="16"/>
      <c r="EE30" s="16"/>
      <c r="EF30" s="16"/>
      <c r="EG30" s="16"/>
      <c r="EH30" s="16"/>
      <c r="EI30" s="16"/>
      <c r="EJ30" s="16"/>
      <c r="EK30" s="16"/>
      <c r="EL30" s="16"/>
      <c r="EM30" s="16"/>
      <c r="EN30" s="16"/>
      <c r="EO30" s="16"/>
      <c r="EP30" s="16"/>
      <c r="EQ30" s="16"/>
      <c r="ER30" s="16"/>
      <c r="ES30" s="16"/>
      <c r="ET30" s="16"/>
      <c r="EU30" s="16"/>
      <c r="EV30" s="16"/>
      <c r="EW30" s="16"/>
      <c r="EX30" s="16"/>
      <c r="EY30" s="16"/>
      <c r="EZ30" s="16"/>
      <c r="FA30" s="16"/>
      <c r="FB30" s="16"/>
      <c r="FC30" s="16"/>
      <c r="FD30" s="16"/>
      <c r="FE30" s="16"/>
      <c r="FF30" s="16"/>
      <c r="FG30" s="16"/>
      <c r="FH30" s="16"/>
      <c r="FI30" s="16"/>
      <c r="FJ30" s="16"/>
      <c r="FK30" s="16"/>
      <c r="FL30" s="16"/>
      <c r="FM30" s="16"/>
      <c r="FN30" s="16"/>
      <c r="FO30" s="16"/>
      <c r="FP30" s="16"/>
      <c r="FQ30" s="16"/>
      <c r="FR30" s="16"/>
      <c r="FS30" s="16"/>
      <c r="FT30" s="16"/>
      <c r="FU30" s="16"/>
      <c r="FV30" s="16"/>
      <c r="FW30" s="16"/>
      <c r="FX30" s="16"/>
      <c r="FY30" s="16"/>
      <c r="FZ30" s="16"/>
      <c r="GA30" s="16"/>
      <c r="GB30" s="16"/>
      <c r="GC30" s="16"/>
      <c r="GD30" s="16"/>
      <c r="GE30" s="16"/>
      <c r="GF30" s="16"/>
      <c r="GG30" s="16"/>
      <c r="GH30" s="16"/>
      <c r="GI30" s="16"/>
      <c r="GJ30" s="16"/>
      <c r="GK30" s="16"/>
      <c r="GL30" s="16"/>
      <c r="GM30" s="16"/>
      <c r="GN30" s="16"/>
      <c r="GO30" s="16"/>
      <c r="GP30" s="16"/>
      <c r="GQ30" s="16"/>
      <c r="GR30" s="16"/>
      <c r="GS30" s="16"/>
      <c r="GT30" s="16"/>
      <c r="GU30" s="16"/>
      <c r="GV30" s="16"/>
      <c r="GW30" s="16"/>
      <c r="GX30" s="16"/>
      <c r="GY30" s="16"/>
      <c r="GZ30" s="16"/>
      <c r="HA30" s="16"/>
      <c r="HB30" s="16"/>
      <c r="HC30" s="16"/>
      <c r="HD30" s="16"/>
      <c r="HE30" s="16"/>
      <c r="HF30" s="16"/>
      <c r="HG30" s="16"/>
      <c r="HH30" s="16"/>
      <c r="HI30" s="16"/>
      <c r="HJ30" s="16"/>
      <c r="HK30" s="16"/>
      <c r="HL30" s="16"/>
      <c r="HM30" s="16"/>
      <c r="HN30" s="16"/>
      <c r="HO30" s="16"/>
      <c r="HP30" s="16"/>
      <c r="HQ30" s="16"/>
      <c r="HR30" s="16"/>
      <c r="HS30" s="16"/>
      <c r="HT30" s="16"/>
      <c r="HU30" s="16"/>
      <c r="HV30" s="16"/>
      <c r="HW30" s="16"/>
      <c r="HX30" s="16"/>
      <c r="HY30" s="16"/>
      <c r="HZ30" s="16"/>
      <c r="IA30" s="16"/>
      <c r="IB30" s="16"/>
      <c r="IC30" s="16"/>
      <c r="ID30" s="16"/>
      <c r="IE30" s="16"/>
      <c r="IF30" s="16"/>
      <c r="IG30" s="16"/>
      <c r="IH30" s="16"/>
      <c r="II30" s="16"/>
      <c r="IJ30" s="16"/>
      <c r="IK30" s="16"/>
      <c r="IL30" s="16"/>
      <c r="IM30" s="16"/>
      <c r="IN30" s="16"/>
      <c r="IO30" s="16"/>
      <c r="IP30" s="16"/>
      <c r="IQ30" s="16"/>
      <c r="IR30" s="16"/>
      <c r="IS30" s="16"/>
      <c r="IT30" s="16"/>
      <c r="IU30" s="16"/>
    </row>
    <row r="31" spans="1:255" ht="24" x14ac:dyDescent="0.2">
      <c r="A31" s="54" t="s">
        <v>75</v>
      </c>
      <c r="B31" s="55" t="s">
        <v>77</v>
      </c>
      <c r="C31" s="56" t="s">
        <v>78</v>
      </c>
      <c r="D31" s="57">
        <f>Source!I34</f>
        <v>-15.746640000000001</v>
      </c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  <c r="BL31" s="16"/>
      <c r="BM31" s="16"/>
      <c r="BN31" s="16"/>
      <c r="BO31" s="16"/>
      <c r="BP31" s="16"/>
      <c r="BQ31" s="16"/>
      <c r="BR31" s="16"/>
      <c r="BS31" s="16"/>
      <c r="BT31" s="16"/>
      <c r="BU31" s="16"/>
      <c r="BV31" s="16"/>
      <c r="BW31" s="16"/>
      <c r="BX31" s="16"/>
      <c r="BY31" s="16"/>
      <c r="BZ31" s="16"/>
      <c r="CA31" s="16"/>
      <c r="CB31" s="16"/>
      <c r="CC31" s="16"/>
      <c r="CD31" s="16"/>
      <c r="CE31" s="16"/>
      <c r="CF31" s="16"/>
      <c r="CG31" s="16"/>
      <c r="CH31" s="16"/>
      <c r="CI31" s="16"/>
      <c r="CJ31" s="16"/>
      <c r="CK31" s="16"/>
      <c r="CL31" s="16"/>
      <c r="CM31" s="16"/>
      <c r="CN31" s="16"/>
      <c r="CO31" s="16"/>
      <c r="CP31" s="16"/>
      <c r="CQ31" s="16"/>
      <c r="CR31" s="16"/>
      <c r="CS31" s="16"/>
      <c r="CT31" s="16"/>
      <c r="CU31" s="16"/>
      <c r="CV31" s="16"/>
      <c r="CW31" s="16"/>
      <c r="CX31" s="16"/>
      <c r="CY31" s="16"/>
      <c r="CZ31" s="16"/>
      <c r="DA31" s="16"/>
      <c r="DB31" s="16"/>
      <c r="DC31" s="16"/>
      <c r="DD31" s="16"/>
      <c r="DE31" s="16"/>
      <c r="DF31" s="16"/>
      <c r="DG31" s="16"/>
      <c r="DH31" s="16"/>
      <c r="DI31" s="16"/>
      <c r="DJ31" s="16"/>
      <c r="DK31" s="16"/>
      <c r="DL31" s="16"/>
      <c r="DM31" s="16"/>
      <c r="DN31" s="16"/>
      <c r="DO31" s="16"/>
      <c r="DP31" s="16"/>
      <c r="DQ31" s="16"/>
      <c r="DR31" s="16"/>
      <c r="DS31" s="16"/>
      <c r="DT31" s="16"/>
      <c r="DU31" s="16"/>
      <c r="DV31" s="16"/>
      <c r="DW31" s="16"/>
      <c r="DX31" s="16"/>
      <c r="DY31" s="16"/>
      <c r="DZ31" s="16"/>
      <c r="EA31" s="16"/>
      <c r="EB31" s="16"/>
      <c r="EC31" s="16"/>
      <c r="ED31" s="16"/>
      <c r="EE31" s="16"/>
      <c r="EF31" s="16"/>
      <c r="EG31" s="16"/>
      <c r="EH31" s="16"/>
      <c r="EI31" s="16"/>
      <c r="EJ31" s="16"/>
      <c r="EK31" s="16"/>
      <c r="EL31" s="16"/>
      <c r="EM31" s="16"/>
      <c r="EN31" s="16"/>
      <c r="EO31" s="16"/>
      <c r="EP31" s="16"/>
      <c r="EQ31" s="16"/>
      <c r="ER31" s="16"/>
      <c r="ES31" s="16"/>
      <c r="ET31" s="16"/>
      <c r="EU31" s="16"/>
      <c r="EV31" s="16"/>
      <c r="EW31" s="16"/>
      <c r="EX31" s="16"/>
      <c r="EY31" s="16"/>
      <c r="EZ31" s="16"/>
      <c r="FA31" s="16"/>
      <c r="FB31" s="16"/>
      <c r="FC31" s="16"/>
      <c r="FD31" s="16"/>
      <c r="FE31" s="16"/>
      <c r="FF31" s="16"/>
      <c r="FG31" s="16"/>
      <c r="FH31" s="16"/>
      <c r="FI31" s="16"/>
      <c r="FJ31" s="16"/>
      <c r="FK31" s="16"/>
      <c r="FL31" s="16"/>
      <c r="FM31" s="16"/>
      <c r="FN31" s="16"/>
      <c r="FO31" s="16"/>
      <c r="FP31" s="16"/>
      <c r="FQ31" s="16"/>
      <c r="FR31" s="16"/>
      <c r="FS31" s="16"/>
      <c r="FT31" s="16"/>
      <c r="FU31" s="16"/>
      <c r="FV31" s="16"/>
      <c r="FW31" s="16"/>
      <c r="FX31" s="16"/>
      <c r="FY31" s="16"/>
      <c r="FZ31" s="16"/>
      <c r="GA31" s="16"/>
      <c r="GB31" s="16"/>
      <c r="GC31" s="16"/>
      <c r="GD31" s="16"/>
      <c r="GE31" s="16"/>
      <c r="GF31" s="16"/>
      <c r="GG31" s="16"/>
      <c r="GH31" s="16"/>
      <c r="GI31" s="16"/>
      <c r="GJ31" s="16"/>
      <c r="GK31" s="16"/>
      <c r="GL31" s="16"/>
      <c r="GM31" s="16"/>
      <c r="GN31" s="16"/>
      <c r="GO31" s="16"/>
      <c r="GP31" s="16"/>
      <c r="GQ31" s="16"/>
      <c r="GR31" s="16"/>
      <c r="GS31" s="16"/>
      <c r="GT31" s="16"/>
      <c r="GU31" s="16"/>
      <c r="GV31" s="16"/>
      <c r="GW31" s="16"/>
      <c r="GX31" s="16"/>
      <c r="GY31" s="16"/>
      <c r="GZ31" s="16"/>
      <c r="HA31" s="16"/>
      <c r="HB31" s="16"/>
      <c r="HC31" s="16"/>
      <c r="HD31" s="16"/>
      <c r="HE31" s="16"/>
      <c r="HF31" s="16"/>
      <c r="HG31" s="16"/>
      <c r="HH31" s="16"/>
      <c r="HI31" s="16"/>
      <c r="HJ31" s="16"/>
      <c r="HK31" s="16"/>
      <c r="HL31" s="16"/>
      <c r="HM31" s="16"/>
      <c r="HN31" s="16"/>
      <c r="HO31" s="16"/>
      <c r="HP31" s="16"/>
      <c r="HQ31" s="16"/>
      <c r="HR31" s="16"/>
      <c r="HS31" s="16"/>
      <c r="HT31" s="16"/>
      <c r="HU31" s="16"/>
      <c r="HV31" s="16"/>
      <c r="HW31" s="16"/>
      <c r="HX31" s="16"/>
      <c r="HY31" s="16"/>
      <c r="HZ31" s="16"/>
      <c r="IA31" s="16"/>
      <c r="IB31" s="16"/>
      <c r="IC31" s="16"/>
      <c r="ID31" s="16"/>
      <c r="IE31" s="16"/>
      <c r="IF31" s="16"/>
      <c r="IG31" s="16"/>
      <c r="IH31" s="16"/>
      <c r="II31" s="16"/>
      <c r="IJ31" s="16"/>
      <c r="IK31" s="16"/>
      <c r="IL31" s="16"/>
      <c r="IM31" s="16"/>
      <c r="IN31" s="16"/>
      <c r="IO31" s="16"/>
      <c r="IP31" s="16"/>
      <c r="IQ31" s="16"/>
      <c r="IR31" s="16"/>
      <c r="IS31" s="16"/>
      <c r="IT31" s="16"/>
      <c r="IU31" s="16"/>
    </row>
    <row r="32" spans="1:255" x14ac:dyDescent="0.2">
      <c r="A32" s="54" t="s">
        <v>80</v>
      </c>
      <c r="B32" s="55" t="s">
        <v>82</v>
      </c>
      <c r="C32" s="56" t="s">
        <v>78</v>
      </c>
      <c r="D32" s="57">
        <f>Source!I35</f>
        <v>-30.537780000000001</v>
      </c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  <c r="BT32" s="16"/>
      <c r="BU32" s="16"/>
      <c r="BV32" s="16"/>
      <c r="BW32" s="16"/>
      <c r="BX32" s="16"/>
      <c r="BY32" s="16"/>
      <c r="BZ32" s="16"/>
      <c r="CA32" s="16"/>
      <c r="CB32" s="16"/>
      <c r="CC32" s="16"/>
      <c r="CD32" s="16"/>
      <c r="CE32" s="16"/>
      <c r="CF32" s="16"/>
      <c r="CG32" s="16"/>
      <c r="CH32" s="16"/>
      <c r="CI32" s="16"/>
      <c r="CJ32" s="16"/>
      <c r="CK32" s="16"/>
      <c r="CL32" s="16"/>
      <c r="CM32" s="16"/>
      <c r="CN32" s="16"/>
      <c r="CO32" s="16"/>
      <c r="CP32" s="16"/>
      <c r="CQ32" s="16"/>
      <c r="CR32" s="16"/>
      <c r="CS32" s="16"/>
      <c r="CT32" s="16"/>
      <c r="CU32" s="16"/>
      <c r="CV32" s="16"/>
      <c r="CW32" s="16"/>
      <c r="CX32" s="16"/>
      <c r="CY32" s="16"/>
      <c r="CZ32" s="16"/>
      <c r="DA32" s="16"/>
      <c r="DB32" s="16"/>
      <c r="DC32" s="16"/>
      <c r="DD32" s="16"/>
      <c r="DE32" s="16"/>
      <c r="DF32" s="16"/>
      <c r="DG32" s="16"/>
      <c r="DH32" s="16"/>
      <c r="DI32" s="16"/>
      <c r="DJ32" s="16"/>
      <c r="DK32" s="16"/>
      <c r="DL32" s="16"/>
      <c r="DM32" s="16"/>
      <c r="DN32" s="16"/>
      <c r="DO32" s="16"/>
      <c r="DP32" s="16"/>
      <c r="DQ32" s="16"/>
      <c r="DR32" s="16"/>
      <c r="DS32" s="16"/>
      <c r="DT32" s="16"/>
      <c r="DU32" s="16"/>
      <c r="DV32" s="16"/>
      <c r="DW32" s="16"/>
      <c r="DX32" s="16"/>
      <c r="DY32" s="16"/>
      <c r="DZ32" s="16"/>
      <c r="EA32" s="16"/>
      <c r="EB32" s="16"/>
      <c r="EC32" s="16"/>
      <c r="ED32" s="16"/>
      <c r="EE32" s="16"/>
      <c r="EF32" s="16"/>
      <c r="EG32" s="16"/>
      <c r="EH32" s="16"/>
      <c r="EI32" s="16"/>
      <c r="EJ32" s="16"/>
      <c r="EK32" s="16"/>
      <c r="EL32" s="16"/>
      <c r="EM32" s="16"/>
      <c r="EN32" s="16"/>
      <c r="EO32" s="16"/>
      <c r="EP32" s="16"/>
      <c r="EQ32" s="16"/>
      <c r="ER32" s="16"/>
      <c r="ES32" s="16"/>
      <c r="ET32" s="16"/>
      <c r="EU32" s="16"/>
      <c r="EV32" s="16"/>
      <c r="EW32" s="16"/>
      <c r="EX32" s="16"/>
      <c r="EY32" s="16"/>
      <c r="EZ32" s="16"/>
      <c r="FA32" s="16"/>
      <c r="FB32" s="16"/>
      <c r="FC32" s="16"/>
      <c r="FD32" s="16"/>
      <c r="FE32" s="16"/>
      <c r="FF32" s="16"/>
      <c r="FG32" s="16"/>
      <c r="FH32" s="16"/>
      <c r="FI32" s="16"/>
      <c r="FJ32" s="16"/>
      <c r="FK32" s="16"/>
      <c r="FL32" s="16"/>
      <c r="FM32" s="16"/>
      <c r="FN32" s="16"/>
      <c r="FO32" s="16"/>
      <c r="FP32" s="16"/>
      <c r="FQ32" s="16"/>
      <c r="FR32" s="16"/>
      <c r="FS32" s="16"/>
      <c r="FT32" s="16"/>
      <c r="FU32" s="16"/>
      <c r="FV32" s="16"/>
      <c r="FW32" s="16"/>
      <c r="FX32" s="16"/>
      <c r="FY32" s="16"/>
      <c r="FZ32" s="16"/>
      <c r="GA32" s="16"/>
      <c r="GB32" s="16"/>
      <c r="GC32" s="16"/>
      <c r="GD32" s="16"/>
      <c r="GE32" s="16"/>
      <c r="GF32" s="16"/>
      <c r="GG32" s="16"/>
      <c r="GH32" s="16"/>
      <c r="GI32" s="16"/>
      <c r="GJ32" s="16"/>
      <c r="GK32" s="16"/>
      <c r="GL32" s="16"/>
      <c r="GM32" s="16"/>
      <c r="GN32" s="16"/>
      <c r="GO32" s="16"/>
      <c r="GP32" s="16"/>
      <c r="GQ32" s="16"/>
      <c r="GR32" s="16"/>
      <c r="GS32" s="16"/>
      <c r="GT32" s="16"/>
      <c r="GU32" s="16"/>
      <c r="GV32" s="16"/>
      <c r="GW32" s="16"/>
      <c r="GX32" s="16"/>
      <c r="GY32" s="16"/>
      <c r="GZ32" s="16"/>
      <c r="HA32" s="16"/>
      <c r="HB32" s="16"/>
      <c r="HC32" s="16"/>
      <c r="HD32" s="16"/>
      <c r="HE32" s="16"/>
      <c r="HF32" s="16"/>
      <c r="HG32" s="16"/>
      <c r="HH32" s="16"/>
      <c r="HI32" s="16"/>
      <c r="HJ32" s="16"/>
      <c r="HK32" s="16"/>
      <c r="HL32" s="16"/>
      <c r="HM32" s="16"/>
      <c r="HN32" s="16"/>
      <c r="HO32" s="16"/>
      <c r="HP32" s="16"/>
      <c r="HQ32" s="16"/>
      <c r="HR32" s="16"/>
      <c r="HS32" s="16"/>
      <c r="HT32" s="16"/>
      <c r="HU32" s="16"/>
      <c r="HV32" s="16"/>
      <c r="HW32" s="16"/>
      <c r="HX32" s="16"/>
      <c r="HY32" s="16"/>
      <c r="HZ32" s="16"/>
      <c r="IA32" s="16"/>
      <c r="IB32" s="16"/>
      <c r="IC32" s="16"/>
      <c r="ID32" s="16"/>
      <c r="IE32" s="16"/>
      <c r="IF32" s="16"/>
      <c r="IG32" s="16"/>
      <c r="IH32" s="16"/>
      <c r="II32" s="16"/>
      <c r="IJ32" s="16"/>
      <c r="IK32" s="16"/>
      <c r="IL32" s="16"/>
      <c r="IM32" s="16"/>
      <c r="IN32" s="16"/>
      <c r="IO32" s="16"/>
      <c r="IP32" s="16"/>
      <c r="IQ32" s="16"/>
      <c r="IR32" s="16"/>
      <c r="IS32" s="16"/>
      <c r="IT32" s="16"/>
      <c r="IU32" s="16"/>
    </row>
    <row r="33" spans="1:255" x14ac:dyDescent="0.2">
      <c r="A33" s="50">
        <v>6</v>
      </c>
      <c r="B33" s="51" t="s">
        <v>86</v>
      </c>
      <c r="C33" s="52" t="s">
        <v>19</v>
      </c>
      <c r="D33" s="53">
        <v>14.5808</v>
      </c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  <c r="BL33" s="16"/>
      <c r="BM33" s="16"/>
      <c r="BN33" s="16"/>
      <c r="BO33" s="16"/>
      <c r="BP33" s="16"/>
      <c r="BQ33" s="16"/>
      <c r="BR33" s="16"/>
      <c r="BS33" s="16"/>
      <c r="BT33" s="16"/>
      <c r="BU33" s="16"/>
      <c r="BV33" s="16"/>
      <c r="BW33" s="16"/>
      <c r="BX33" s="16"/>
      <c r="BY33" s="16"/>
      <c r="BZ33" s="16"/>
      <c r="CA33" s="16"/>
      <c r="CB33" s="16"/>
      <c r="CC33" s="16"/>
      <c r="CD33" s="16"/>
      <c r="CE33" s="16"/>
      <c r="CF33" s="16"/>
      <c r="CG33" s="16"/>
      <c r="CH33" s="16"/>
      <c r="CI33" s="16"/>
      <c r="CJ33" s="16"/>
      <c r="CK33" s="16"/>
      <c r="CL33" s="16"/>
      <c r="CM33" s="16"/>
      <c r="CN33" s="16"/>
      <c r="CO33" s="16"/>
      <c r="CP33" s="16"/>
      <c r="CQ33" s="16"/>
      <c r="CR33" s="16"/>
      <c r="CS33" s="16"/>
      <c r="CT33" s="16"/>
      <c r="CU33" s="16"/>
      <c r="CV33" s="16"/>
      <c r="CW33" s="16"/>
      <c r="CX33" s="16"/>
      <c r="CY33" s="16"/>
      <c r="CZ33" s="16"/>
      <c r="DA33" s="16"/>
      <c r="DB33" s="16"/>
      <c r="DC33" s="16"/>
      <c r="DD33" s="16"/>
      <c r="DE33" s="16"/>
      <c r="DF33" s="16"/>
      <c r="DG33" s="16"/>
      <c r="DH33" s="16"/>
      <c r="DI33" s="16"/>
      <c r="DJ33" s="16"/>
      <c r="DK33" s="16"/>
      <c r="DL33" s="16"/>
      <c r="DM33" s="16"/>
      <c r="DN33" s="16"/>
      <c r="DO33" s="16"/>
      <c r="DP33" s="16"/>
      <c r="DQ33" s="16"/>
      <c r="DR33" s="16"/>
      <c r="DS33" s="16"/>
      <c r="DT33" s="16"/>
      <c r="DU33" s="16"/>
      <c r="DV33" s="16"/>
      <c r="DW33" s="16"/>
      <c r="DX33" s="16"/>
      <c r="DY33" s="16"/>
      <c r="DZ33" s="16"/>
      <c r="EA33" s="16"/>
      <c r="EB33" s="16"/>
      <c r="EC33" s="16"/>
      <c r="ED33" s="16"/>
      <c r="EE33" s="16"/>
      <c r="EF33" s="16"/>
      <c r="EG33" s="16"/>
      <c r="EH33" s="16"/>
      <c r="EI33" s="16"/>
      <c r="EJ33" s="16"/>
      <c r="EK33" s="16"/>
      <c r="EL33" s="16"/>
      <c r="EM33" s="16"/>
      <c r="EN33" s="16"/>
      <c r="EO33" s="16"/>
      <c r="EP33" s="16"/>
      <c r="EQ33" s="16"/>
      <c r="ER33" s="16"/>
      <c r="ES33" s="16"/>
      <c r="ET33" s="16"/>
      <c r="EU33" s="16"/>
      <c r="EV33" s="16"/>
      <c r="EW33" s="16"/>
      <c r="EX33" s="16"/>
      <c r="EY33" s="16"/>
      <c r="EZ33" s="16"/>
      <c r="FA33" s="16"/>
      <c r="FB33" s="16"/>
      <c r="FC33" s="16"/>
      <c r="FD33" s="16"/>
      <c r="FE33" s="16"/>
      <c r="FF33" s="16"/>
      <c r="FG33" s="16"/>
      <c r="FH33" s="16"/>
      <c r="FI33" s="16"/>
      <c r="FJ33" s="16"/>
      <c r="FK33" s="16"/>
      <c r="FL33" s="16"/>
      <c r="FM33" s="16"/>
      <c r="FN33" s="16"/>
      <c r="FO33" s="16"/>
      <c r="FP33" s="16"/>
      <c r="FQ33" s="16"/>
      <c r="FR33" s="16"/>
      <c r="FS33" s="16"/>
      <c r="FT33" s="16"/>
      <c r="FU33" s="16"/>
      <c r="FV33" s="16"/>
      <c r="FW33" s="16"/>
      <c r="FX33" s="16"/>
      <c r="FY33" s="16"/>
      <c r="FZ33" s="16"/>
      <c r="GA33" s="16"/>
      <c r="GB33" s="16"/>
      <c r="GC33" s="16"/>
      <c r="GD33" s="16"/>
      <c r="GE33" s="16"/>
      <c r="GF33" s="16"/>
      <c r="GG33" s="16"/>
      <c r="GH33" s="16"/>
      <c r="GI33" s="16"/>
      <c r="GJ33" s="16"/>
      <c r="GK33" s="16"/>
      <c r="GL33" s="16"/>
      <c r="GM33" s="16"/>
      <c r="GN33" s="16"/>
      <c r="GO33" s="16"/>
      <c r="GP33" s="16"/>
      <c r="GQ33" s="16"/>
      <c r="GR33" s="16"/>
      <c r="GS33" s="16"/>
      <c r="GT33" s="16"/>
      <c r="GU33" s="16"/>
      <c r="GV33" s="16"/>
      <c r="GW33" s="16"/>
      <c r="GX33" s="16"/>
      <c r="GY33" s="16"/>
      <c r="GZ33" s="16"/>
      <c r="HA33" s="16"/>
      <c r="HB33" s="16"/>
      <c r="HC33" s="16"/>
      <c r="HD33" s="16"/>
      <c r="HE33" s="16"/>
      <c r="HF33" s="16"/>
      <c r="HG33" s="16"/>
      <c r="HH33" s="16"/>
      <c r="HI33" s="16"/>
      <c r="HJ33" s="16"/>
      <c r="HK33" s="16"/>
      <c r="HL33" s="16"/>
      <c r="HM33" s="16"/>
      <c r="HN33" s="16"/>
      <c r="HO33" s="16"/>
      <c r="HP33" s="16"/>
      <c r="HQ33" s="16"/>
      <c r="HR33" s="16"/>
      <c r="HS33" s="16"/>
      <c r="HT33" s="16"/>
      <c r="HU33" s="16"/>
      <c r="HV33" s="16"/>
      <c r="HW33" s="16"/>
      <c r="HX33" s="16"/>
      <c r="HY33" s="16"/>
      <c r="HZ33" s="16"/>
      <c r="IA33" s="16"/>
      <c r="IB33" s="16"/>
      <c r="IC33" s="16"/>
      <c r="ID33" s="16"/>
      <c r="IE33" s="16"/>
      <c r="IF33" s="16"/>
      <c r="IG33" s="16"/>
      <c r="IH33" s="16"/>
      <c r="II33" s="16"/>
      <c r="IJ33" s="16"/>
      <c r="IK33" s="16"/>
      <c r="IL33" s="16"/>
      <c r="IM33" s="16"/>
      <c r="IN33" s="16"/>
      <c r="IO33" s="16"/>
      <c r="IP33" s="16"/>
      <c r="IQ33" s="16"/>
      <c r="IR33" s="16"/>
      <c r="IS33" s="16"/>
      <c r="IT33" s="16"/>
      <c r="IU33" s="16"/>
    </row>
    <row r="34" spans="1:255" x14ac:dyDescent="0.2">
      <c r="A34" s="46" t="s">
        <v>88</v>
      </c>
      <c r="B34" s="47" t="s">
        <v>90</v>
      </c>
      <c r="C34" s="48" t="s">
        <v>91</v>
      </c>
      <c r="D34" s="49">
        <f>Source!I37</f>
        <v>72.903999999999996</v>
      </c>
      <c r="E34" s="16"/>
      <c r="F34" s="16"/>
      <c r="G34" s="16"/>
      <c r="H34" s="16"/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  <c r="BL34" s="16"/>
      <c r="BM34" s="16"/>
      <c r="BN34" s="16"/>
      <c r="BO34" s="16"/>
      <c r="BP34" s="16"/>
      <c r="BQ34" s="16"/>
      <c r="BR34" s="16"/>
      <c r="BS34" s="16"/>
      <c r="BT34" s="16"/>
      <c r="BU34" s="16"/>
      <c r="BV34" s="16"/>
      <c r="BW34" s="16"/>
      <c r="BX34" s="16"/>
      <c r="BY34" s="16"/>
      <c r="BZ34" s="16"/>
      <c r="CA34" s="16"/>
      <c r="CB34" s="16"/>
      <c r="CC34" s="16"/>
      <c r="CD34" s="16"/>
      <c r="CE34" s="16"/>
      <c r="CF34" s="16"/>
      <c r="CG34" s="16"/>
      <c r="CH34" s="16"/>
      <c r="CI34" s="16"/>
      <c r="CJ34" s="16"/>
      <c r="CK34" s="16"/>
      <c r="CL34" s="16"/>
      <c r="CM34" s="16"/>
      <c r="CN34" s="16"/>
      <c r="CO34" s="16"/>
      <c r="CP34" s="16"/>
      <c r="CQ34" s="16"/>
      <c r="CR34" s="16"/>
      <c r="CS34" s="16"/>
      <c r="CT34" s="16"/>
      <c r="CU34" s="16"/>
      <c r="CV34" s="16"/>
      <c r="CW34" s="16"/>
      <c r="CX34" s="16"/>
      <c r="CY34" s="16"/>
      <c r="CZ34" s="16"/>
      <c r="DA34" s="16"/>
      <c r="DB34" s="16"/>
      <c r="DC34" s="16"/>
      <c r="DD34" s="16"/>
      <c r="DE34" s="16"/>
      <c r="DF34" s="16"/>
      <c r="DG34" s="16"/>
      <c r="DH34" s="16"/>
      <c r="DI34" s="16"/>
      <c r="DJ34" s="16"/>
      <c r="DK34" s="16"/>
      <c r="DL34" s="16"/>
      <c r="DM34" s="16"/>
      <c r="DN34" s="16"/>
      <c r="DO34" s="16"/>
      <c r="DP34" s="16"/>
      <c r="DQ34" s="16"/>
      <c r="DR34" s="16"/>
      <c r="DS34" s="16"/>
      <c r="DT34" s="16"/>
      <c r="DU34" s="16"/>
      <c r="DV34" s="16"/>
      <c r="DW34" s="16"/>
      <c r="DX34" s="16"/>
      <c r="DY34" s="16"/>
      <c r="DZ34" s="16"/>
      <c r="EA34" s="16"/>
      <c r="EB34" s="16"/>
      <c r="EC34" s="16"/>
      <c r="ED34" s="16"/>
      <c r="EE34" s="16"/>
      <c r="EF34" s="16"/>
      <c r="EG34" s="16"/>
      <c r="EH34" s="16"/>
      <c r="EI34" s="16"/>
      <c r="EJ34" s="16"/>
      <c r="EK34" s="16"/>
      <c r="EL34" s="16"/>
      <c r="EM34" s="16"/>
      <c r="EN34" s="16"/>
      <c r="EO34" s="16"/>
      <c r="EP34" s="16"/>
      <c r="EQ34" s="16"/>
      <c r="ER34" s="16"/>
      <c r="ES34" s="16"/>
      <c r="ET34" s="16"/>
      <c r="EU34" s="16"/>
      <c r="EV34" s="16"/>
      <c r="EW34" s="16"/>
      <c r="EX34" s="16"/>
      <c r="EY34" s="16"/>
      <c r="EZ34" s="16"/>
      <c r="FA34" s="16"/>
      <c r="FB34" s="16"/>
      <c r="FC34" s="16"/>
      <c r="FD34" s="16"/>
      <c r="FE34" s="16"/>
      <c r="FF34" s="16"/>
      <c r="FG34" s="16"/>
      <c r="FH34" s="16"/>
      <c r="FI34" s="16"/>
      <c r="FJ34" s="16"/>
      <c r="FK34" s="16"/>
      <c r="FL34" s="16"/>
      <c r="FM34" s="16"/>
      <c r="FN34" s="16"/>
      <c r="FO34" s="16"/>
      <c r="FP34" s="16"/>
      <c r="FQ34" s="16"/>
      <c r="FR34" s="16"/>
      <c r="FS34" s="16"/>
      <c r="FT34" s="16"/>
      <c r="FU34" s="16"/>
      <c r="FV34" s="16"/>
      <c r="FW34" s="16"/>
      <c r="FX34" s="16"/>
      <c r="FY34" s="16"/>
      <c r="FZ34" s="16"/>
      <c r="GA34" s="16"/>
      <c r="GB34" s="16"/>
      <c r="GC34" s="16"/>
      <c r="GD34" s="16"/>
      <c r="GE34" s="16"/>
      <c r="GF34" s="16"/>
      <c r="GG34" s="16"/>
      <c r="GH34" s="16"/>
      <c r="GI34" s="16"/>
      <c r="GJ34" s="16"/>
      <c r="GK34" s="16"/>
      <c r="GL34" s="16"/>
      <c r="GM34" s="16"/>
      <c r="GN34" s="16"/>
      <c r="GO34" s="16"/>
      <c r="GP34" s="16"/>
      <c r="GQ34" s="16"/>
      <c r="GR34" s="16"/>
      <c r="GS34" s="16"/>
      <c r="GT34" s="16"/>
      <c r="GU34" s="16"/>
      <c r="GV34" s="16"/>
      <c r="GW34" s="16"/>
      <c r="GX34" s="16"/>
      <c r="GY34" s="16"/>
      <c r="GZ34" s="16"/>
      <c r="HA34" s="16"/>
      <c r="HB34" s="16"/>
      <c r="HC34" s="16"/>
      <c r="HD34" s="16"/>
      <c r="HE34" s="16"/>
      <c r="HF34" s="16"/>
      <c r="HG34" s="16"/>
      <c r="HH34" s="16"/>
      <c r="HI34" s="16"/>
      <c r="HJ34" s="16"/>
      <c r="HK34" s="16"/>
      <c r="HL34" s="16"/>
      <c r="HM34" s="16"/>
      <c r="HN34" s="16"/>
      <c r="HO34" s="16"/>
      <c r="HP34" s="16"/>
      <c r="HQ34" s="16"/>
      <c r="HR34" s="16"/>
      <c r="HS34" s="16"/>
      <c r="HT34" s="16"/>
      <c r="HU34" s="16"/>
      <c r="HV34" s="16"/>
      <c r="HW34" s="16"/>
      <c r="HX34" s="16"/>
      <c r="HY34" s="16"/>
      <c r="HZ34" s="16"/>
      <c r="IA34" s="16"/>
      <c r="IB34" s="16"/>
      <c r="IC34" s="16"/>
      <c r="ID34" s="16"/>
      <c r="IE34" s="16"/>
      <c r="IF34" s="16"/>
      <c r="IG34" s="16"/>
      <c r="IH34" s="16"/>
      <c r="II34" s="16"/>
      <c r="IJ34" s="16"/>
      <c r="IK34" s="16"/>
      <c r="IL34" s="16"/>
      <c r="IM34" s="16"/>
      <c r="IN34" s="16"/>
      <c r="IO34" s="16"/>
      <c r="IP34" s="16"/>
      <c r="IQ34" s="16"/>
      <c r="IR34" s="16"/>
      <c r="IS34" s="16"/>
      <c r="IT34" s="16"/>
      <c r="IU34" s="16"/>
    </row>
    <row r="35" spans="1:255" x14ac:dyDescent="0.2">
      <c r="A35" s="42" t="s">
        <v>93</v>
      </c>
      <c r="B35" s="43" t="s">
        <v>95</v>
      </c>
      <c r="C35" s="44" t="s">
        <v>29</v>
      </c>
      <c r="D35" s="45">
        <f>Source!I38</f>
        <v>729.04</v>
      </c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  <c r="BL35" s="16"/>
      <c r="BM35" s="16"/>
      <c r="BN35" s="16"/>
      <c r="BO35" s="16"/>
      <c r="BP35" s="16"/>
      <c r="BQ35" s="16"/>
      <c r="BR35" s="16"/>
      <c r="BS35" s="16"/>
      <c r="BT35" s="16"/>
      <c r="BU35" s="16"/>
      <c r="BV35" s="16"/>
      <c r="BW35" s="16"/>
      <c r="BX35" s="16"/>
      <c r="BY35" s="16"/>
      <c r="BZ35" s="16"/>
      <c r="CA35" s="16"/>
      <c r="CB35" s="16"/>
      <c r="CC35" s="16"/>
      <c r="CD35" s="16"/>
      <c r="CE35" s="16"/>
      <c r="CF35" s="16"/>
      <c r="CG35" s="16"/>
      <c r="CH35" s="16"/>
      <c r="CI35" s="16"/>
      <c r="CJ35" s="16"/>
      <c r="CK35" s="16"/>
      <c r="CL35" s="16"/>
      <c r="CM35" s="16"/>
      <c r="CN35" s="16"/>
      <c r="CO35" s="16"/>
      <c r="CP35" s="16"/>
      <c r="CQ35" s="16"/>
      <c r="CR35" s="16"/>
      <c r="CS35" s="16"/>
      <c r="CT35" s="16"/>
      <c r="CU35" s="16"/>
      <c r="CV35" s="16"/>
      <c r="CW35" s="16"/>
      <c r="CX35" s="16"/>
      <c r="CY35" s="16"/>
      <c r="CZ35" s="16"/>
      <c r="DA35" s="16"/>
      <c r="DB35" s="16"/>
      <c r="DC35" s="16"/>
      <c r="DD35" s="16"/>
      <c r="DE35" s="16"/>
      <c r="DF35" s="16"/>
      <c r="DG35" s="16"/>
      <c r="DH35" s="16"/>
      <c r="DI35" s="16"/>
      <c r="DJ35" s="16"/>
      <c r="DK35" s="16"/>
      <c r="DL35" s="16"/>
      <c r="DM35" s="16"/>
      <c r="DN35" s="16"/>
      <c r="DO35" s="16"/>
      <c r="DP35" s="16"/>
      <c r="DQ35" s="16"/>
      <c r="DR35" s="16"/>
      <c r="DS35" s="16"/>
      <c r="DT35" s="16"/>
      <c r="DU35" s="16"/>
      <c r="DV35" s="16"/>
      <c r="DW35" s="16"/>
      <c r="DX35" s="16"/>
      <c r="DY35" s="16"/>
      <c r="DZ35" s="16"/>
      <c r="EA35" s="16"/>
      <c r="EB35" s="16"/>
      <c r="EC35" s="16"/>
      <c r="ED35" s="16"/>
      <c r="EE35" s="16"/>
      <c r="EF35" s="16"/>
      <c r="EG35" s="16"/>
      <c r="EH35" s="16"/>
      <c r="EI35" s="16"/>
      <c r="EJ35" s="16"/>
      <c r="EK35" s="16"/>
      <c r="EL35" s="16"/>
      <c r="EM35" s="16"/>
      <c r="EN35" s="16"/>
      <c r="EO35" s="16"/>
      <c r="EP35" s="16"/>
      <c r="EQ35" s="16"/>
      <c r="ER35" s="16"/>
      <c r="ES35" s="16"/>
      <c r="ET35" s="16"/>
      <c r="EU35" s="16"/>
      <c r="EV35" s="16"/>
      <c r="EW35" s="16"/>
      <c r="EX35" s="16"/>
      <c r="EY35" s="16"/>
      <c r="EZ35" s="16"/>
      <c r="FA35" s="16"/>
      <c r="FB35" s="16"/>
      <c r="FC35" s="16"/>
      <c r="FD35" s="16"/>
      <c r="FE35" s="16"/>
      <c r="FF35" s="16"/>
      <c r="FG35" s="16"/>
      <c r="FH35" s="16"/>
      <c r="FI35" s="16"/>
      <c r="FJ35" s="16"/>
      <c r="FK35" s="16"/>
      <c r="FL35" s="16"/>
      <c r="FM35" s="16"/>
      <c r="FN35" s="16"/>
      <c r="FO35" s="16"/>
      <c r="FP35" s="16"/>
      <c r="FQ35" s="16"/>
      <c r="FR35" s="16"/>
      <c r="FS35" s="16"/>
      <c r="FT35" s="16"/>
      <c r="FU35" s="16"/>
      <c r="FV35" s="16"/>
      <c r="FW35" s="16"/>
      <c r="FX35" s="16"/>
      <c r="FY35" s="16"/>
      <c r="FZ35" s="16"/>
      <c r="GA35" s="16"/>
      <c r="GB35" s="16"/>
      <c r="GC35" s="16"/>
      <c r="GD35" s="16"/>
      <c r="GE35" s="16"/>
      <c r="GF35" s="16"/>
      <c r="GG35" s="16"/>
      <c r="GH35" s="16"/>
      <c r="GI35" s="16"/>
      <c r="GJ35" s="16"/>
      <c r="GK35" s="16"/>
      <c r="GL35" s="16"/>
      <c r="GM35" s="16"/>
      <c r="GN35" s="16"/>
      <c r="GO35" s="16"/>
      <c r="GP35" s="16"/>
      <c r="GQ35" s="16"/>
      <c r="GR35" s="16"/>
      <c r="GS35" s="16"/>
      <c r="GT35" s="16"/>
      <c r="GU35" s="16"/>
      <c r="GV35" s="16"/>
      <c r="GW35" s="16"/>
      <c r="GX35" s="16"/>
      <c r="GY35" s="16"/>
      <c r="GZ35" s="16"/>
      <c r="HA35" s="16"/>
      <c r="HB35" s="16"/>
      <c r="HC35" s="16"/>
      <c r="HD35" s="16"/>
      <c r="HE35" s="16"/>
      <c r="HF35" s="16"/>
      <c r="HG35" s="16"/>
      <c r="HH35" s="16"/>
      <c r="HI35" s="16"/>
      <c r="HJ35" s="16"/>
      <c r="HK35" s="16"/>
      <c r="HL35" s="16"/>
      <c r="HM35" s="16"/>
      <c r="HN35" s="16"/>
      <c r="HO35" s="16"/>
      <c r="HP35" s="16"/>
      <c r="HQ35" s="16"/>
      <c r="HR35" s="16"/>
      <c r="HS35" s="16"/>
      <c r="HT35" s="16"/>
      <c r="HU35" s="16"/>
      <c r="HV35" s="16"/>
      <c r="HW35" s="16"/>
      <c r="HX35" s="16"/>
      <c r="HY35" s="16"/>
      <c r="HZ35" s="16"/>
      <c r="IA35" s="16"/>
      <c r="IB35" s="16"/>
      <c r="IC35" s="16"/>
      <c r="ID35" s="16"/>
      <c r="IE35" s="16"/>
      <c r="IF35" s="16"/>
      <c r="IG35" s="16"/>
      <c r="IH35" s="16"/>
      <c r="II35" s="16"/>
      <c r="IJ35" s="16"/>
      <c r="IK35" s="16"/>
      <c r="IL35" s="16"/>
      <c r="IM35" s="16"/>
      <c r="IN35" s="16"/>
      <c r="IO35" s="16"/>
      <c r="IP35" s="16"/>
      <c r="IQ35" s="16"/>
      <c r="IR35" s="16"/>
      <c r="IS35" s="16"/>
      <c r="IT35" s="16"/>
      <c r="IU35" s="16"/>
    </row>
    <row r="37" spans="1:255" x14ac:dyDescent="0.2">
      <c r="A37" s="58" t="s">
        <v>286</v>
      </c>
      <c r="B37" s="59"/>
      <c r="C37" s="60"/>
      <c r="D37" s="60"/>
      <c r="BZ37" s="26">
        <f>C37</f>
        <v>0</v>
      </c>
      <c r="IU37" s="16"/>
    </row>
    <row r="38" spans="1:255" s="62" customFormat="1" ht="11.25" x14ac:dyDescent="0.2">
      <c r="A38" s="61"/>
      <c r="B38" s="63" t="s">
        <v>287</v>
      </c>
      <c r="C38" s="64" t="s">
        <v>288</v>
      </c>
      <c r="D38" s="64"/>
    </row>
    <row r="39" spans="1:255" x14ac:dyDescent="0.2">
      <c r="A39" s="12"/>
      <c r="B39" s="8" t="s">
        <v>289</v>
      </c>
      <c r="C39" s="12"/>
      <c r="D39" s="12"/>
    </row>
    <row r="40" spans="1:255" x14ac:dyDescent="0.2">
      <c r="A40" s="58" t="s">
        <v>290</v>
      </c>
      <c r="B40" s="59"/>
      <c r="C40" s="60"/>
      <c r="D40" s="60"/>
      <c r="BZ40" s="26">
        <f>C40</f>
        <v>0</v>
      </c>
      <c r="IU40" s="16"/>
    </row>
    <row r="41" spans="1:255" s="62" customFormat="1" ht="11.25" x14ac:dyDescent="0.2">
      <c r="A41" s="61"/>
      <c r="B41" s="63" t="s">
        <v>287</v>
      </c>
      <c r="C41" s="64" t="s">
        <v>288</v>
      </c>
      <c r="D41" s="64"/>
    </row>
    <row r="42" spans="1:255" x14ac:dyDescent="0.2">
      <c r="A42" s="12"/>
      <c r="B42" s="8" t="s">
        <v>289</v>
      </c>
      <c r="C42" s="12"/>
      <c r="D42" s="12"/>
    </row>
    <row r="44" spans="1:255" x14ac:dyDescent="0.2">
      <c r="A44" s="65"/>
      <c r="B44" s="65"/>
    </row>
  </sheetData>
  <mergeCells count="13">
    <mergeCell ref="C41:D41"/>
    <mergeCell ref="B11:D11"/>
    <mergeCell ref="B12:D12"/>
    <mergeCell ref="B13:D13"/>
    <mergeCell ref="C37:D37"/>
    <mergeCell ref="C38:D38"/>
    <mergeCell ref="C40:D40"/>
    <mergeCell ref="B3:D3"/>
    <mergeCell ref="B4:D4"/>
    <mergeCell ref="B5:D5"/>
    <mergeCell ref="B6:D6"/>
    <mergeCell ref="A8:D8"/>
    <mergeCell ref="A9:D9"/>
  </mergeCells>
  <printOptions horizontalCentered="1"/>
  <pageMargins left="0.78740157480314998" right="0.39370078740157499" top="0.39370078740157499" bottom="0.39370078740157499" header="0" footer="0"/>
  <pageSetup paperSize="9" orientation="portrait" r:id="rId1"/>
  <headerFooter>
    <oddHeader>&amp;CСтраница &amp;P из &amp;N</oddHeader>
    <oddFooter>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/>
  </sheetViews>
  <sheetFormatPr defaultRowHeight="12.75" x14ac:dyDescent="0.2"/>
  <sheetData>
    <row r="1" spans="1:6" x14ac:dyDescent="0.2">
      <c r="B1" t="s">
        <v>256</v>
      </c>
    </row>
    <row r="3" spans="1:6" x14ac:dyDescent="0.2">
      <c r="A3">
        <v>0</v>
      </c>
      <c r="B3" t="s">
        <v>257</v>
      </c>
    </row>
    <row r="4" spans="1:6" x14ac:dyDescent="0.2">
      <c r="A4">
        <v>1</v>
      </c>
      <c r="B4" t="s">
        <v>258</v>
      </c>
    </row>
    <row r="5" spans="1:6" x14ac:dyDescent="0.2">
      <c r="A5">
        <v>0</v>
      </c>
      <c r="B5" t="s">
        <v>259</v>
      </c>
    </row>
    <row r="6" spans="1:6" x14ac:dyDescent="0.2">
      <c r="A6">
        <v>1</v>
      </c>
      <c r="B6" t="s">
        <v>260</v>
      </c>
    </row>
    <row r="7" spans="1:6" x14ac:dyDescent="0.2">
      <c r="A7">
        <v>0</v>
      </c>
      <c r="B7" t="s">
        <v>261</v>
      </c>
    </row>
    <row r="8" spans="1:6" x14ac:dyDescent="0.2">
      <c r="A8">
        <v>2</v>
      </c>
      <c r="B8" t="s">
        <v>262</v>
      </c>
    </row>
    <row r="9" spans="1:6" x14ac:dyDescent="0.2">
      <c r="A9">
        <v>0</v>
      </c>
      <c r="B9" t="s">
        <v>263</v>
      </c>
    </row>
    <row r="13" spans="1:6" x14ac:dyDescent="0.2">
      <c r="A13">
        <v>3</v>
      </c>
      <c r="B13" t="s">
        <v>283</v>
      </c>
      <c r="D13" t="s">
        <v>284</v>
      </c>
      <c r="F13" t="s">
        <v>285</v>
      </c>
    </row>
    <row r="14" spans="1:6" x14ac:dyDescent="0.2">
      <c r="A14">
        <v>999</v>
      </c>
      <c r="B14" t="s">
        <v>291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L127"/>
  <sheetViews>
    <sheetView workbookViewId="0">
      <selection activeCell="A123" sqref="A123:AN123"/>
    </sheetView>
  </sheetViews>
  <sheetFormatPr defaultColWidth="9.140625" defaultRowHeight="12.75" x14ac:dyDescent="0.2"/>
  <cols>
    <col min="1" max="256" width="9.140625" customWidth="1"/>
  </cols>
  <sheetData>
    <row r="1" spans="1:246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5" spans="1:246" x14ac:dyDescent="0.2">
      <c r="IK5">
        <v>1</v>
      </c>
      <c r="IL5" t="s">
        <v>264</v>
      </c>
    </row>
    <row r="6" spans="1:246" x14ac:dyDescent="0.2">
      <c r="IK6">
        <v>350</v>
      </c>
      <c r="IL6" t="s">
        <v>252</v>
      </c>
    </row>
    <row r="7" spans="1:246" x14ac:dyDescent="0.2">
      <c r="IK7">
        <v>1</v>
      </c>
      <c r="IL7" t="s">
        <v>253</v>
      </c>
    </row>
    <row r="9" spans="1:246" x14ac:dyDescent="0.2">
      <c r="IK9" s="9" t="s">
        <v>254</v>
      </c>
      <c r="IL9" t="s">
        <v>255</v>
      </c>
    </row>
    <row r="10" spans="1:246" x14ac:dyDescent="0.2">
      <c r="IK10">
        <v>1</v>
      </c>
      <c r="IL10" t="s">
        <v>249</v>
      </c>
    </row>
    <row r="11" spans="1:246" x14ac:dyDescent="0.2">
      <c r="IK11" t="s">
        <v>250</v>
      </c>
      <c r="IL11" t="s">
        <v>251</v>
      </c>
    </row>
    <row r="12" spans="1:246" x14ac:dyDescent="0.2">
      <c r="A12" s="1">
        <v>1</v>
      </c>
      <c r="B12" s="1">
        <v>122</v>
      </c>
      <c r="C12" s="1">
        <v>1</v>
      </c>
      <c r="D12" s="1">
        <f>ROW(A70)</f>
        <v>70</v>
      </c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248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246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B70</f>
        <v>122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5.4.2.3 Монтаж окон в квартирах Теплый старт 15%</v>
      </c>
      <c r="G18" s="2" t="str">
        <f t="shared" si="0"/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18" s="2"/>
      <c r="I18" s="2"/>
      <c r="J18" s="2"/>
      <c r="K18" s="2"/>
      <c r="L18" s="2"/>
      <c r="M18" s="2"/>
      <c r="N18" s="2"/>
      <c r="O18" s="2">
        <f t="shared" ref="O18:AT18" si="1">O70</f>
        <v>655428</v>
      </c>
      <c r="P18" s="2">
        <f t="shared" si="1"/>
        <v>441735</v>
      </c>
      <c r="Q18" s="2">
        <f t="shared" si="1"/>
        <v>1316</v>
      </c>
      <c r="R18" s="2">
        <f t="shared" si="1"/>
        <v>781</v>
      </c>
      <c r="S18" s="2">
        <f t="shared" si="1"/>
        <v>212377</v>
      </c>
      <c r="T18" s="2">
        <f t="shared" si="1"/>
        <v>0</v>
      </c>
      <c r="U18" s="2">
        <f t="shared" si="1"/>
        <v>530.67084299999999</v>
      </c>
      <c r="V18" s="2">
        <f t="shared" si="1"/>
        <v>17.194765</v>
      </c>
      <c r="W18" s="2">
        <f t="shared" si="1"/>
        <v>0</v>
      </c>
      <c r="X18" s="2">
        <f t="shared" si="1"/>
        <v>221442</v>
      </c>
      <c r="Y18" s="2">
        <f t="shared" si="1"/>
        <v>115213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992083</v>
      </c>
      <c r="AS18" s="2">
        <f t="shared" si="1"/>
        <v>992083</v>
      </c>
      <c r="AT18" s="2">
        <f t="shared" si="1"/>
        <v>0</v>
      </c>
      <c r="AU18" s="2">
        <f t="shared" ref="AU18:BZ18" si="2">AU70</f>
        <v>0</v>
      </c>
      <c r="AV18" s="2">
        <f t="shared" si="2"/>
        <v>441735</v>
      </c>
      <c r="AW18" s="2">
        <f t="shared" si="2"/>
        <v>441735</v>
      </c>
      <c r="AX18" s="2">
        <f t="shared" si="2"/>
        <v>0</v>
      </c>
      <c r="AY18" s="2">
        <f t="shared" si="2"/>
        <v>441735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CA70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DG70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EM70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FS70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ROW(A40)</f>
        <v>40</v>
      </c>
      <c r="E20" s="1"/>
      <c r="F20" s="1" t="s">
        <v>14</v>
      </c>
      <c r="G20" s="1" t="s">
        <v>15</v>
      </c>
      <c r="H20" s="1" t="s">
        <v>6</v>
      </c>
      <c r="I20" s="1">
        <v>0</v>
      </c>
      <c r="J20" s="1" t="s">
        <v>6</v>
      </c>
      <c r="K20" s="1">
        <v>-1</v>
      </c>
      <c r="L20" s="1" t="s">
        <v>14</v>
      </c>
      <c r="M20" s="1" t="s">
        <v>6</v>
      </c>
      <c r="N20" s="1"/>
      <c r="O20" s="1"/>
      <c r="P20" s="1"/>
      <c r="Q20" s="1"/>
      <c r="R20" s="1"/>
      <c r="S20" s="1">
        <v>0</v>
      </c>
      <c r="T20" s="1"/>
      <c r="U20" s="1" t="s">
        <v>6</v>
      </c>
      <c r="V20" s="1">
        <v>0</v>
      </c>
      <c r="W20" s="1"/>
      <c r="X20" s="1"/>
      <c r="Y20" s="1"/>
      <c r="Z20" s="1"/>
      <c r="AA20" s="1"/>
      <c r="AB20" s="1" t="s">
        <v>6</v>
      </c>
      <c r="AC20" s="1" t="s">
        <v>6</v>
      </c>
      <c r="AD20" s="1" t="s">
        <v>6</v>
      </c>
      <c r="AE20" s="1" t="s">
        <v>6</v>
      </c>
      <c r="AF20" s="1" t="s">
        <v>6</v>
      </c>
      <c r="AG20" s="1" t="s">
        <v>6</v>
      </c>
      <c r="AH20" s="1"/>
      <c r="AI20" s="1"/>
      <c r="AJ20" s="1"/>
      <c r="AK20" s="1"/>
      <c r="AL20" s="1"/>
      <c r="AM20" s="1"/>
      <c r="AN20" s="1"/>
      <c r="AO20" s="1"/>
      <c r="AP20" s="1" t="s">
        <v>6</v>
      </c>
      <c r="AQ20" s="1" t="s">
        <v>6</v>
      </c>
      <c r="AR20" s="1" t="s">
        <v>6</v>
      </c>
      <c r="AS20" s="1"/>
      <c r="AT20" s="1"/>
      <c r="AU20" s="1"/>
      <c r="AV20" s="1"/>
      <c r="AW20" s="1"/>
      <c r="AX20" s="1"/>
      <c r="AY20" s="1"/>
      <c r="AZ20" s="1" t="s">
        <v>6</v>
      </c>
      <c r="BA20" s="1"/>
      <c r="BB20" s="1" t="s">
        <v>6</v>
      </c>
      <c r="BC20" s="1" t="s">
        <v>6</v>
      </c>
      <c r="BD20" s="1" t="s">
        <v>6</v>
      </c>
      <c r="BE20" s="1" t="s">
        <v>6</v>
      </c>
      <c r="BF20" s="1" t="s">
        <v>6</v>
      </c>
      <c r="BG20" s="1" t="s">
        <v>6</v>
      </c>
      <c r="BH20" s="1" t="s">
        <v>6</v>
      </c>
      <c r="BI20" s="1" t="s">
        <v>6</v>
      </c>
      <c r="BJ20" s="1" t="s">
        <v>6</v>
      </c>
      <c r="BK20" s="1" t="s">
        <v>6</v>
      </c>
      <c r="BL20" s="1" t="s">
        <v>6</v>
      </c>
      <c r="BM20" s="1" t="s">
        <v>6</v>
      </c>
      <c r="BN20" s="1" t="s">
        <v>6</v>
      </c>
      <c r="BO20" s="1" t="s">
        <v>6</v>
      </c>
      <c r="BP20" s="1" t="s">
        <v>6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6</v>
      </c>
      <c r="CJ20" s="1" t="s">
        <v>6</v>
      </c>
      <c r="CK20" t="s">
        <v>6</v>
      </c>
      <c r="CL20" t="s">
        <v>6</v>
      </c>
      <c r="CM20" t="s">
        <v>6</v>
      </c>
      <c r="CN20" t="s">
        <v>6</v>
      </c>
      <c r="CO20" t="s">
        <v>6</v>
      </c>
      <c r="CP20" t="s">
        <v>6</v>
      </c>
      <c r="CQ20" t="s">
        <v>6</v>
      </c>
    </row>
    <row r="22" spans="1:245" x14ac:dyDescent="0.2">
      <c r="A22" s="2">
        <v>52</v>
      </c>
      <c r="B22" s="2">
        <f t="shared" ref="B22:G22" si="7">B40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5.4.2.3</v>
      </c>
      <c r="G22" s="2" t="str">
        <f t="shared" si="7"/>
        <v>Монтаж окон квартиры №№ 39 кв.</v>
      </c>
      <c r="H22" s="2"/>
      <c r="I22" s="2"/>
      <c r="J22" s="2"/>
      <c r="K22" s="2"/>
      <c r="L22" s="2"/>
      <c r="M22" s="2"/>
      <c r="N22" s="2"/>
      <c r="O22" s="2">
        <f t="shared" ref="O22:AT22" si="8">O40</f>
        <v>655428</v>
      </c>
      <c r="P22" s="2">
        <f t="shared" si="8"/>
        <v>441735</v>
      </c>
      <c r="Q22" s="2">
        <f t="shared" si="8"/>
        <v>1316</v>
      </c>
      <c r="R22" s="2">
        <f t="shared" si="8"/>
        <v>781</v>
      </c>
      <c r="S22" s="2">
        <f t="shared" si="8"/>
        <v>212377</v>
      </c>
      <c r="T22" s="2">
        <f t="shared" si="8"/>
        <v>0</v>
      </c>
      <c r="U22" s="2">
        <f t="shared" si="8"/>
        <v>530.67084299999999</v>
      </c>
      <c r="V22" s="2">
        <f t="shared" si="8"/>
        <v>17.194765</v>
      </c>
      <c r="W22" s="2">
        <f t="shared" si="8"/>
        <v>0</v>
      </c>
      <c r="X22" s="2">
        <f t="shared" si="8"/>
        <v>221442</v>
      </c>
      <c r="Y22" s="2">
        <f t="shared" si="8"/>
        <v>115213</v>
      </c>
      <c r="Z22" s="2">
        <f t="shared" si="8"/>
        <v>0</v>
      </c>
      <c r="AA22" s="2">
        <f t="shared" si="8"/>
        <v>0</v>
      </c>
      <c r="AB22" s="2">
        <f t="shared" si="8"/>
        <v>655428</v>
      </c>
      <c r="AC22" s="2">
        <f t="shared" si="8"/>
        <v>441735</v>
      </c>
      <c r="AD22" s="2">
        <f t="shared" si="8"/>
        <v>1316</v>
      </c>
      <c r="AE22" s="2">
        <f t="shared" si="8"/>
        <v>781</v>
      </c>
      <c r="AF22" s="2">
        <f t="shared" si="8"/>
        <v>212377</v>
      </c>
      <c r="AG22" s="2">
        <f t="shared" si="8"/>
        <v>0</v>
      </c>
      <c r="AH22" s="2">
        <f t="shared" si="8"/>
        <v>530.67084299999999</v>
      </c>
      <c r="AI22" s="2">
        <f t="shared" si="8"/>
        <v>17.194765</v>
      </c>
      <c r="AJ22" s="2">
        <f t="shared" si="8"/>
        <v>0</v>
      </c>
      <c r="AK22" s="2">
        <f t="shared" si="8"/>
        <v>221442</v>
      </c>
      <c r="AL22" s="2">
        <f t="shared" si="8"/>
        <v>115213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992083</v>
      </c>
      <c r="AS22" s="2">
        <f t="shared" si="8"/>
        <v>992083</v>
      </c>
      <c r="AT22" s="2">
        <f t="shared" si="8"/>
        <v>0</v>
      </c>
      <c r="AU22" s="2">
        <f t="shared" ref="AU22:BZ22" si="9">AU40</f>
        <v>0</v>
      </c>
      <c r="AV22" s="2">
        <f t="shared" si="9"/>
        <v>441735</v>
      </c>
      <c r="AW22" s="2">
        <f t="shared" si="9"/>
        <v>441735</v>
      </c>
      <c r="AX22" s="2">
        <f t="shared" si="9"/>
        <v>0</v>
      </c>
      <c r="AY22" s="2">
        <f t="shared" si="9"/>
        <v>441735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CA40</f>
        <v>992083</v>
      </c>
      <c r="CB22" s="2">
        <f t="shared" si="10"/>
        <v>992083</v>
      </c>
      <c r="CC22" s="2">
        <f t="shared" si="10"/>
        <v>0</v>
      </c>
      <c r="CD22" s="2">
        <f t="shared" si="10"/>
        <v>0</v>
      </c>
      <c r="CE22" s="2">
        <f t="shared" si="10"/>
        <v>441735</v>
      </c>
      <c r="CF22" s="2">
        <f t="shared" si="10"/>
        <v>441735</v>
      </c>
      <c r="CG22" s="2">
        <f t="shared" si="10"/>
        <v>0</v>
      </c>
      <c r="CH22" s="2">
        <f t="shared" si="10"/>
        <v>441735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DG40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EM40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FS40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>
        <v>17</v>
      </c>
      <c r="B24">
        <v>1</v>
      </c>
      <c r="C24">
        <f>ROW(SmtRes!A9)</f>
        <v>9</v>
      </c>
      <c r="D24">
        <f>ROW(EtalonRes!A8)</f>
        <v>8</v>
      </c>
      <c r="E24" t="s">
        <v>16</v>
      </c>
      <c r="F24" t="s">
        <v>17</v>
      </c>
      <c r="G24" t="s">
        <v>18</v>
      </c>
      <c r="H24" t="s">
        <v>19</v>
      </c>
      <c r="I24">
        <v>2.3723000000000001</v>
      </c>
      <c r="J24">
        <v>0</v>
      </c>
      <c r="K24">
        <v>2.3723000000000001</v>
      </c>
      <c r="O24">
        <f t="shared" ref="O24:O38" si="14">ROUND(CP24,0)</f>
        <v>98293</v>
      </c>
      <c r="P24">
        <f t="shared" ref="P24:P38" si="15">ROUND(CQ24*I24,0)</f>
        <v>79728</v>
      </c>
      <c r="Q24">
        <f t="shared" ref="Q24:Q38" si="16">ROUND(CR24*I24,0)</f>
        <v>768</v>
      </c>
      <c r="R24">
        <f t="shared" ref="R24:R38" si="17">ROUND(CS24*I24,0)</f>
        <v>447</v>
      </c>
      <c r="S24">
        <f t="shared" ref="S24:S38" si="18">ROUND(CT24*I24,0)</f>
        <v>17797</v>
      </c>
      <c r="T24">
        <f t="shared" ref="T24:T38" si="19">ROUND(CU24*I24,0)</f>
        <v>0</v>
      </c>
      <c r="U24">
        <f t="shared" ref="U24:U38" si="20">ROUND(CV24*I24,7)</f>
        <v>46.520803000000001</v>
      </c>
      <c r="V24">
        <f t="shared" ref="V24:V38" si="21">ROUND(CW24*I24,7)</f>
        <v>0.83030499999999996</v>
      </c>
      <c r="W24">
        <f t="shared" ref="W24:W38" si="22">ROUND(CX24*I24,0)</f>
        <v>0</v>
      </c>
      <c r="X24">
        <f t="shared" ref="X24:X38" si="23">ROUND(CY24,0)</f>
        <v>19704</v>
      </c>
      <c r="Y24">
        <f t="shared" ref="Y24:Y38" si="24">ROUND(CZ24,0)</f>
        <v>10034</v>
      </c>
      <c r="AA24">
        <v>92824992</v>
      </c>
      <c r="AB24">
        <f t="shared" ref="AB24:AB38" si="25">ROUND((AC24+AD24+AF24),2)</f>
        <v>3575.75</v>
      </c>
      <c r="AC24">
        <f t="shared" ref="AC24:AC38" si="26">ROUND((ES24),2)</f>
        <v>3387.89</v>
      </c>
      <c r="AD24">
        <f t="shared" ref="AD24:AD38" si="27">ROUND((((ET24)-(EU24))+AE24),2)</f>
        <v>20.59</v>
      </c>
      <c r="AE24">
        <f t="shared" ref="AE24:AE38" si="28">ROUND((EU24),2)</f>
        <v>4.2</v>
      </c>
      <c r="AF24">
        <f t="shared" ref="AF24:AF38" si="29">ROUND((EV24),2)</f>
        <v>167.27</v>
      </c>
      <c r="AG24">
        <f t="shared" ref="AG24:AG38" si="30">ROUND((AP24),2)</f>
        <v>0</v>
      </c>
      <c r="AH24">
        <f t="shared" ref="AH24:AH38" si="31">(EW24)</f>
        <v>19.61</v>
      </c>
      <c r="AI24">
        <f t="shared" ref="AI24:AI38" si="32">(EX24)</f>
        <v>0.35</v>
      </c>
      <c r="AJ24">
        <f t="shared" ref="AJ24:AJ38" si="33">(AS24)</f>
        <v>0</v>
      </c>
      <c r="AK24">
        <v>3575.75</v>
      </c>
      <c r="AL24">
        <v>3387.89</v>
      </c>
      <c r="AM24">
        <v>20.59</v>
      </c>
      <c r="AN24">
        <v>4.2</v>
      </c>
      <c r="AO24">
        <v>167.27</v>
      </c>
      <c r="AP24">
        <v>0</v>
      </c>
      <c r="AQ24">
        <v>19.61</v>
      </c>
      <c r="AR24">
        <v>0.35</v>
      </c>
      <c r="AS24">
        <v>0</v>
      </c>
      <c r="AT24">
        <v>108</v>
      </c>
      <c r="AU24">
        <v>55</v>
      </c>
      <c r="AV24">
        <v>1</v>
      </c>
      <c r="AW24">
        <v>1</v>
      </c>
      <c r="AZ24">
        <v>1</v>
      </c>
      <c r="BA24">
        <v>44.85</v>
      </c>
      <c r="BB24">
        <v>15.72</v>
      </c>
      <c r="BC24">
        <v>9.92</v>
      </c>
      <c r="BD24" t="s">
        <v>6</v>
      </c>
      <c r="BE24" t="s">
        <v>6</v>
      </c>
      <c r="BF24" t="s">
        <v>6</v>
      </c>
      <c r="BG24" t="s">
        <v>6</v>
      </c>
      <c r="BH24">
        <v>0</v>
      </c>
      <c r="BI24">
        <v>1</v>
      </c>
      <c r="BJ24" t="s">
        <v>20</v>
      </c>
      <c r="BM24">
        <v>10001</v>
      </c>
      <c r="BN24">
        <v>0</v>
      </c>
      <c r="BO24" t="s">
        <v>6</v>
      </c>
      <c r="BP24">
        <v>0</v>
      </c>
      <c r="BQ24">
        <v>2</v>
      </c>
      <c r="BR24">
        <v>0</v>
      </c>
      <c r="BS24">
        <v>44.85</v>
      </c>
      <c r="BT24">
        <v>1</v>
      </c>
      <c r="BU24">
        <v>1</v>
      </c>
      <c r="BV24">
        <v>1</v>
      </c>
      <c r="BW24">
        <v>1</v>
      </c>
      <c r="BX24">
        <v>1</v>
      </c>
      <c r="BY24" t="s">
        <v>6</v>
      </c>
      <c r="BZ24">
        <v>108</v>
      </c>
      <c r="CA24">
        <v>55</v>
      </c>
      <c r="CB24" t="s">
        <v>6</v>
      </c>
      <c r="CE24">
        <v>0</v>
      </c>
      <c r="CF24">
        <v>0</v>
      </c>
      <c r="CG24">
        <v>0</v>
      </c>
      <c r="CM24">
        <v>0</v>
      </c>
      <c r="CN24" t="s">
        <v>6</v>
      </c>
      <c r="CO24">
        <v>0</v>
      </c>
      <c r="CP24">
        <f t="shared" ref="CP24:CP38" si="34">(P24+Q24+S24)</f>
        <v>98293</v>
      </c>
      <c r="CQ24">
        <f t="shared" ref="CQ24:CQ38" si="35">AC24*BC24</f>
        <v>33607.868799999997</v>
      </c>
      <c r="CR24">
        <f t="shared" ref="CR24:CR38" si="36">AD24*BB24</f>
        <v>323.6748</v>
      </c>
      <c r="CS24">
        <f t="shared" ref="CS24:CS38" si="37">AE24*BS24</f>
        <v>188.37</v>
      </c>
      <c r="CT24">
        <f t="shared" ref="CT24:CT38" si="38">AF24*BA24</f>
        <v>7502.0595000000003</v>
      </c>
      <c r="CU24">
        <f t="shared" ref="CU24:CU38" si="39">AG24</f>
        <v>0</v>
      </c>
      <c r="CV24">
        <f t="shared" ref="CV24:CV38" si="40">AH24</f>
        <v>19.61</v>
      </c>
      <c r="CW24">
        <f t="shared" ref="CW24:CW38" si="41">AI24</f>
        <v>0.35</v>
      </c>
      <c r="CX24">
        <f t="shared" ref="CX24:CX38" si="42">AJ24</f>
        <v>0</v>
      </c>
      <c r="CY24">
        <f t="shared" ref="CY24:CY38" si="43">(((S24+R24)*AT24)/100)</f>
        <v>19703.52</v>
      </c>
      <c r="CZ24">
        <f t="shared" ref="CZ24:CZ38" si="44">(((S24+R24)*AU24)/100)</f>
        <v>10034.200000000001</v>
      </c>
      <c r="DC24" t="s">
        <v>6</v>
      </c>
      <c r="DD24" t="s">
        <v>6</v>
      </c>
      <c r="DE24" t="s">
        <v>6</v>
      </c>
      <c r="DF24" t="s">
        <v>6</v>
      </c>
      <c r="DG24" t="s">
        <v>6</v>
      </c>
      <c r="DH24" t="s">
        <v>6</v>
      </c>
      <c r="DI24" t="s">
        <v>6</v>
      </c>
      <c r="DJ24" t="s">
        <v>6</v>
      </c>
      <c r="DK24" t="s">
        <v>6</v>
      </c>
      <c r="DL24" t="s">
        <v>6</v>
      </c>
      <c r="DM24" t="s">
        <v>6</v>
      </c>
      <c r="DN24">
        <v>0</v>
      </c>
      <c r="DO24">
        <v>0</v>
      </c>
      <c r="DP24">
        <v>1</v>
      </c>
      <c r="DQ24">
        <v>1</v>
      </c>
      <c r="DU24">
        <v>1003</v>
      </c>
      <c r="DV24" t="s">
        <v>19</v>
      </c>
      <c r="DW24" t="s">
        <v>19</v>
      </c>
      <c r="DX24">
        <v>100</v>
      </c>
      <c r="DZ24" t="s">
        <v>6</v>
      </c>
      <c r="EA24" t="s">
        <v>6</v>
      </c>
      <c r="EB24" t="s">
        <v>6</v>
      </c>
      <c r="EC24" t="s">
        <v>6</v>
      </c>
      <c r="EE24">
        <v>66434312</v>
      </c>
      <c r="EF24">
        <v>2</v>
      </c>
      <c r="EG24" t="s">
        <v>21</v>
      </c>
      <c r="EH24">
        <v>10</v>
      </c>
      <c r="EI24" t="s">
        <v>22</v>
      </c>
      <c r="EJ24">
        <v>1</v>
      </c>
      <c r="EK24">
        <v>10001</v>
      </c>
      <c r="EL24" t="s">
        <v>22</v>
      </c>
      <c r="EM24" t="s">
        <v>23</v>
      </c>
      <c r="EO24" t="s">
        <v>6</v>
      </c>
      <c r="EQ24">
        <v>0</v>
      </c>
      <c r="ER24">
        <v>3575.75</v>
      </c>
      <c r="ES24">
        <v>3387.89</v>
      </c>
      <c r="ET24">
        <v>20.59</v>
      </c>
      <c r="EU24">
        <v>4.2</v>
      </c>
      <c r="EV24">
        <v>167.27</v>
      </c>
      <c r="EW24">
        <v>19.61</v>
      </c>
      <c r="EX24">
        <v>0.35</v>
      </c>
      <c r="EY24">
        <v>0</v>
      </c>
      <c r="FQ24">
        <v>0</v>
      </c>
      <c r="FR24">
        <v>0</v>
      </c>
      <c r="FS24">
        <v>0</v>
      </c>
      <c r="FX24">
        <v>108</v>
      </c>
      <c r="FY24">
        <v>55</v>
      </c>
      <c r="GA24" t="s">
        <v>6</v>
      </c>
      <c r="GD24">
        <v>1</v>
      </c>
      <c r="GF24">
        <v>-1938605230</v>
      </c>
      <c r="GG24">
        <v>2</v>
      </c>
      <c r="GH24">
        <v>1</v>
      </c>
      <c r="GI24">
        <v>4</v>
      </c>
      <c r="GJ24">
        <v>0</v>
      </c>
      <c r="GK24">
        <v>0</v>
      </c>
      <c r="GL24">
        <f t="shared" ref="GL24:GL38" si="45">ROUND(IF(AND(BH24=3,BI24=3,FS24&lt;&gt;0),P24,0),0)</f>
        <v>0</v>
      </c>
      <c r="GM24">
        <f t="shared" ref="GM24:GM38" si="46">ROUND(O24+X24+Y24,0)+GX24</f>
        <v>128031</v>
      </c>
      <c r="GN24">
        <f t="shared" ref="GN24:GN38" si="47">IF(OR(BI24=0,BI24=1),GM24-GX24,0)</f>
        <v>128031</v>
      </c>
      <c r="GO24">
        <f t="shared" ref="GO24:GO38" si="48">IF(BI24=2,GM24-GX24,0)</f>
        <v>0</v>
      </c>
      <c r="GP24">
        <f t="shared" ref="GP24:GP38" si="49">IF(BI24=4,GM24-GX24,0)</f>
        <v>0</v>
      </c>
      <c r="GR24">
        <v>0</v>
      </c>
      <c r="GS24">
        <v>3</v>
      </c>
      <c r="GT24">
        <v>0</v>
      </c>
      <c r="GU24" t="s">
        <v>6</v>
      </c>
      <c r="GV24">
        <f t="shared" ref="GV24:GV38" si="50">ROUND((GT24),2)</f>
        <v>0</v>
      </c>
      <c r="GW24">
        <v>1</v>
      </c>
      <c r="GX24">
        <f t="shared" ref="GX24:GX38" si="51">ROUND(HC24*I24,0)</f>
        <v>0</v>
      </c>
      <c r="HA24">
        <v>0</v>
      </c>
      <c r="HB24">
        <v>0</v>
      </c>
      <c r="HC24">
        <f t="shared" ref="HC24:HC38" si="52">GV24*GW24</f>
        <v>0</v>
      </c>
      <c r="HE24" t="s">
        <v>6</v>
      </c>
      <c r="HF24" t="s">
        <v>6</v>
      </c>
      <c r="HM24" t="s">
        <v>6</v>
      </c>
      <c r="HN24" t="s">
        <v>24</v>
      </c>
      <c r="HO24" t="s">
        <v>25</v>
      </c>
      <c r="HP24" t="s">
        <v>22</v>
      </c>
      <c r="HQ24" t="s">
        <v>22</v>
      </c>
      <c r="HS24">
        <v>0</v>
      </c>
      <c r="IK24">
        <v>0</v>
      </c>
    </row>
    <row r="25" spans="1:245" x14ac:dyDescent="0.2">
      <c r="A25">
        <v>18</v>
      </c>
      <c r="B25">
        <v>1</v>
      </c>
      <c r="C25">
        <v>5</v>
      </c>
      <c r="E25" t="s">
        <v>26</v>
      </c>
      <c r="F25" t="s">
        <v>27</v>
      </c>
      <c r="G25" t="s">
        <v>28</v>
      </c>
      <c r="H25" t="str">
        <f>'1.Ведомость'!C22</f>
        <v>м</v>
      </c>
      <c r="I25">
        <f>I24*J25</f>
        <v>199.93</v>
      </c>
      <c r="J25">
        <v>84.276862116932932</v>
      </c>
      <c r="K25">
        <v>84.276862100000002</v>
      </c>
      <c r="O25">
        <f t="shared" si="14"/>
        <v>92442</v>
      </c>
      <c r="P25">
        <f t="shared" si="15"/>
        <v>92442</v>
      </c>
      <c r="Q25">
        <f t="shared" si="16"/>
        <v>0</v>
      </c>
      <c r="R25">
        <f t="shared" si="17"/>
        <v>0</v>
      </c>
      <c r="S25">
        <f t="shared" si="18"/>
        <v>0</v>
      </c>
      <c r="T25">
        <f t="shared" si="19"/>
        <v>0</v>
      </c>
      <c r="U25">
        <f t="shared" si="20"/>
        <v>0</v>
      </c>
      <c r="V25">
        <f t="shared" si="21"/>
        <v>0</v>
      </c>
      <c r="W25">
        <f t="shared" si="22"/>
        <v>0</v>
      </c>
      <c r="X25">
        <f t="shared" si="23"/>
        <v>0</v>
      </c>
      <c r="Y25">
        <f t="shared" si="24"/>
        <v>0</v>
      </c>
      <c r="AA25">
        <v>92824992</v>
      </c>
      <c r="AB25">
        <f t="shared" si="25"/>
        <v>46.61</v>
      </c>
      <c r="AC25">
        <f t="shared" si="26"/>
        <v>46.61</v>
      </c>
      <c r="AD25">
        <f t="shared" si="27"/>
        <v>0</v>
      </c>
      <c r="AE25">
        <f t="shared" si="28"/>
        <v>0</v>
      </c>
      <c r="AF25">
        <f t="shared" si="29"/>
        <v>0</v>
      </c>
      <c r="AG25">
        <f t="shared" si="30"/>
        <v>0</v>
      </c>
      <c r="AH25">
        <f t="shared" si="31"/>
        <v>0</v>
      </c>
      <c r="AI25">
        <f t="shared" si="32"/>
        <v>0</v>
      </c>
      <c r="AJ25">
        <f t="shared" si="33"/>
        <v>0</v>
      </c>
      <c r="AK25">
        <v>46.61</v>
      </c>
      <c r="AL25">
        <v>46.61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108</v>
      </c>
      <c r="AU25">
        <v>55</v>
      </c>
      <c r="AV25">
        <v>1</v>
      </c>
      <c r="AW25">
        <v>1</v>
      </c>
      <c r="AZ25">
        <v>1</v>
      </c>
      <c r="BA25">
        <v>1</v>
      </c>
      <c r="BB25">
        <v>1</v>
      </c>
      <c r="BC25">
        <v>9.92</v>
      </c>
      <c r="BD25" t="s">
        <v>6</v>
      </c>
      <c r="BE25" t="s">
        <v>6</v>
      </c>
      <c r="BF25" t="s">
        <v>6</v>
      </c>
      <c r="BG25" t="s">
        <v>6</v>
      </c>
      <c r="BH25">
        <v>3</v>
      </c>
      <c r="BI25">
        <v>1</v>
      </c>
      <c r="BJ25" t="s">
        <v>30</v>
      </c>
      <c r="BM25">
        <v>10001</v>
      </c>
      <c r="BN25">
        <v>0</v>
      </c>
      <c r="BO25" t="s">
        <v>6</v>
      </c>
      <c r="BP25">
        <v>0</v>
      </c>
      <c r="BQ25">
        <v>2</v>
      </c>
      <c r="BR25">
        <v>0</v>
      </c>
      <c r="BS25">
        <v>1</v>
      </c>
      <c r="BT25">
        <v>1</v>
      </c>
      <c r="BU25">
        <v>1</v>
      </c>
      <c r="BV25">
        <v>1</v>
      </c>
      <c r="BW25">
        <v>1</v>
      </c>
      <c r="BX25">
        <v>1</v>
      </c>
      <c r="BY25" t="s">
        <v>6</v>
      </c>
      <c r="BZ25">
        <v>108</v>
      </c>
      <c r="CA25">
        <v>55</v>
      </c>
      <c r="CB25" t="s">
        <v>6</v>
      </c>
      <c r="CE25">
        <v>0</v>
      </c>
      <c r="CF25">
        <v>0</v>
      </c>
      <c r="CG25">
        <v>0</v>
      </c>
      <c r="CM25">
        <v>0</v>
      </c>
      <c r="CN25" t="s">
        <v>6</v>
      </c>
      <c r="CO25">
        <v>0</v>
      </c>
      <c r="CP25">
        <f t="shared" si="34"/>
        <v>92442</v>
      </c>
      <c r="CQ25">
        <f t="shared" si="35"/>
        <v>462.37119999999999</v>
      </c>
      <c r="CR25">
        <f t="shared" si="36"/>
        <v>0</v>
      </c>
      <c r="CS25">
        <f t="shared" si="37"/>
        <v>0</v>
      </c>
      <c r="CT25">
        <f t="shared" si="38"/>
        <v>0</v>
      </c>
      <c r="CU25">
        <f t="shared" si="39"/>
        <v>0</v>
      </c>
      <c r="CV25">
        <f t="shared" si="40"/>
        <v>0</v>
      </c>
      <c r="CW25">
        <f t="shared" si="41"/>
        <v>0</v>
      </c>
      <c r="CX25">
        <f t="shared" si="42"/>
        <v>0</v>
      </c>
      <c r="CY25">
        <f t="shared" si="43"/>
        <v>0</v>
      </c>
      <c r="CZ25">
        <f t="shared" si="44"/>
        <v>0</v>
      </c>
      <c r="DC25" t="s">
        <v>6</v>
      </c>
      <c r="DD25" t="s">
        <v>6</v>
      </c>
      <c r="DE25" t="s">
        <v>6</v>
      </c>
      <c r="DF25" t="s">
        <v>6</v>
      </c>
      <c r="DG25" t="s">
        <v>6</v>
      </c>
      <c r="DH25" t="s">
        <v>6</v>
      </c>
      <c r="DI25" t="s">
        <v>6</v>
      </c>
      <c r="DJ25" t="s">
        <v>6</v>
      </c>
      <c r="DK25" t="s">
        <v>6</v>
      </c>
      <c r="DL25" t="s">
        <v>6</v>
      </c>
      <c r="DM25" t="s">
        <v>6</v>
      </c>
      <c r="DN25">
        <v>0</v>
      </c>
      <c r="DO25">
        <v>0</v>
      </c>
      <c r="DP25">
        <v>1</v>
      </c>
      <c r="DQ25">
        <v>1</v>
      </c>
      <c r="DU25">
        <v>1003</v>
      </c>
      <c r="DV25" t="s">
        <v>29</v>
      </c>
      <c r="DW25" t="s">
        <v>29</v>
      </c>
      <c r="DX25">
        <v>1</v>
      </c>
      <c r="DZ25" t="s">
        <v>6</v>
      </c>
      <c r="EA25" t="s">
        <v>6</v>
      </c>
      <c r="EB25" t="s">
        <v>6</v>
      </c>
      <c r="EC25" t="s">
        <v>6</v>
      </c>
      <c r="EE25">
        <v>66434312</v>
      </c>
      <c r="EF25">
        <v>2</v>
      </c>
      <c r="EG25" t="s">
        <v>21</v>
      </c>
      <c r="EH25">
        <v>10</v>
      </c>
      <c r="EI25" t="s">
        <v>22</v>
      </c>
      <c r="EJ25">
        <v>1</v>
      </c>
      <c r="EK25">
        <v>10001</v>
      </c>
      <c r="EL25" t="s">
        <v>22</v>
      </c>
      <c r="EM25" t="s">
        <v>23</v>
      </c>
      <c r="EO25" t="s">
        <v>6</v>
      </c>
      <c r="EQ25">
        <v>0</v>
      </c>
      <c r="ER25">
        <v>46.61</v>
      </c>
      <c r="ES25">
        <v>46.61</v>
      </c>
      <c r="ET25">
        <v>0</v>
      </c>
      <c r="EU25">
        <v>0</v>
      </c>
      <c r="EV25">
        <v>0</v>
      </c>
      <c r="EW25">
        <v>0</v>
      </c>
      <c r="EX25">
        <v>0</v>
      </c>
      <c r="FQ25">
        <v>0</v>
      </c>
      <c r="FR25">
        <v>0</v>
      </c>
      <c r="FS25">
        <v>0</v>
      </c>
      <c r="FX25">
        <v>108</v>
      </c>
      <c r="FY25">
        <v>55</v>
      </c>
      <c r="GA25" t="s">
        <v>6</v>
      </c>
      <c r="GD25">
        <v>1</v>
      </c>
      <c r="GF25">
        <v>1942956358</v>
      </c>
      <c r="GG25">
        <v>2</v>
      </c>
      <c r="GH25">
        <v>1</v>
      </c>
      <c r="GI25">
        <v>4</v>
      </c>
      <c r="GJ25">
        <v>0</v>
      </c>
      <c r="GK25">
        <v>0</v>
      </c>
      <c r="GL25">
        <f t="shared" si="45"/>
        <v>0</v>
      </c>
      <c r="GM25">
        <f t="shared" si="46"/>
        <v>92442</v>
      </c>
      <c r="GN25">
        <f t="shared" si="47"/>
        <v>92442</v>
      </c>
      <c r="GO25">
        <f t="shared" si="48"/>
        <v>0</v>
      </c>
      <c r="GP25">
        <f t="shared" si="49"/>
        <v>0</v>
      </c>
      <c r="GR25">
        <v>0</v>
      </c>
      <c r="GS25">
        <v>3</v>
      </c>
      <c r="GT25">
        <v>0</v>
      </c>
      <c r="GU25" t="s">
        <v>6</v>
      </c>
      <c r="GV25">
        <f t="shared" si="50"/>
        <v>0</v>
      </c>
      <c r="GW25">
        <v>1</v>
      </c>
      <c r="GX25">
        <f t="shared" si="51"/>
        <v>0</v>
      </c>
      <c r="HA25">
        <v>0</v>
      </c>
      <c r="HB25">
        <v>0</v>
      </c>
      <c r="HC25">
        <f t="shared" si="52"/>
        <v>0</v>
      </c>
      <c r="HE25" t="s">
        <v>6</v>
      </c>
      <c r="HF25" t="s">
        <v>6</v>
      </c>
      <c r="HM25" t="s">
        <v>6</v>
      </c>
      <c r="HN25" t="s">
        <v>24</v>
      </c>
      <c r="HO25" t="s">
        <v>25</v>
      </c>
      <c r="HP25" t="s">
        <v>22</v>
      </c>
      <c r="HQ25" t="s">
        <v>22</v>
      </c>
      <c r="HS25">
        <v>0</v>
      </c>
      <c r="IK25">
        <v>0</v>
      </c>
    </row>
    <row r="26" spans="1:245" x14ac:dyDescent="0.2">
      <c r="A26">
        <v>18</v>
      </c>
      <c r="B26">
        <v>1</v>
      </c>
      <c r="C26">
        <v>6</v>
      </c>
      <c r="E26" t="s">
        <v>31</v>
      </c>
      <c r="F26" t="s">
        <v>27</v>
      </c>
      <c r="G26" t="s">
        <v>32</v>
      </c>
      <c r="H26" t="str">
        <f>'1.Ведомость'!C23</f>
        <v>м</v>
      </c>
      <c r="I26">
        <f>I24*J26</f>
        <v>37.299999999999997</v>
      </c>
      <c r="J26">
        <v>15.723137883067064</v>
      </c>
      <c r="K26">
        <v>15.723137899999999</v>
      </c>
      <c r="O26">
        <f t="shared" si="14"/>
        <v>17246</v>
      </c>
      <c r="P26">
        <f t="shared" si="15"/>
        <v>17246</v>
      </c>
      <c r="Q26">
        <f t="shared" si="16"/>
        <v>0</v>
      </c>
      <c r="R26">
        <f t="shared" si="17"/>
        <v>0</v>
      </c>
      <c r="S26">
        <f t="shared" si="18"/>
        <v>0</v>
      </c>
      <c r="T26">
        <f t="shared" si="19"/>
        <v>0</v>
      </c>
      <c r="U26">
        <f t="shared" si="20"/>
        <v>0</v>
      </c>
      <c r="V26">
        <f t="shared" si="21"/>
        <v>0</v>
      </c>
      <c r="W26">
        <f t="shared" si="22"/>
        <v>0</v>
      </c>
      <c r="X26">
        <f t="shared" si="23"/>
        <v>0</v>
      </c>
      <c r="Y26">
        <f t="shared" si="24"/>
        <v>0</v>
      </c>
      <c r="AA26">
        <v>92824992</v>
      </c>
      <c r="AB26">
        <f t="shared" si="25"/>
        <v>46.61</v>
      </c>
      <c r="AC26">
        <f t="shared" si="26"/>
        <v>46.61</v>
      </c>
      <c r="AD26">
        <f t="shared" si="27"/>
        <v>0</v>
      </c>
      <c r="AE26">
        <f t="shared" si="28"/>
        <v>0</v>
      </c>
      <c r="AF26">
        <f t="shared" si="29"/>
        <v>0</v>
      </c>
      <c r="AG26">
        <f t="shared" si="30"/>
        <v>0</v>
      </c>
      <c r="AH26">
        <f t="shared" si="31"/>
        <v>0</v>
      </c>
      <c r="AI26">
        <f t="shared" si="32"/>
        <v>0</v>
      </c>
      <c r="AJ26">
        <f t="shared" si="33"/>
        <v>0</v>
      </c>
      <c r="AK26">
        <v>46.61</v>
      </c>
      <c r="AL26">
        <v>46.61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108</v>
      </c>
      <c r="AU26">
        <v>55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9.92</v>
      </c>
      <c r="BD26" t="s">
        <v>6</v>
      </c>
      <c r="BE26" t="s">
        <v>6</v>
      </c>
      <c r="BF26" t="s">
        <v>6</v>
      </c>
      <c r="BG26" t="s">
        <v>6</v>
      </c>
      <c r="BH26">
        <v>3</v>
      </c>
      <c r="BI26">
        <v>1</v>
      </c>
      <c r="BJ26" t="s">
        <v>30</v>
      </c>
      <c r="BM26">
        <v>10001</v>
      </c>
      <c r="BN26">
        <v>0</v>
      </c>
      <c r="BO26" t="s">
        <v>6</v>
      </c>
      <c r="BP26">
        <v>0</v>
      </c>
      <c r="BQ26">
        <v>2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Y26" t="s">
        <v>6</v>
      </c>
      <c r="BZ26">
        <v>108</v>
      </c>
      <c r="CA26">
        <v>55</v>
      </c>
      <c r="CB26" t="s">
        <v>6</v>
      </c>
      <c r="CE26">
        <v>0</v>
      </c>
      <c r="CF26">
        <v>0</v>
      </c>
      <c r="CG26">
        <v>0</v>
      </c>
      <c r="CM26">
        <v>0</v>
      </c>
      <c r="CN26" t="s">
        <v>6</v>
      </c>
      <c r="CO26">
        <v>0</v>
      </c>
      <c r="CP26">
        <f t="shared" si="34"/>
        <v>17246</v>
      </c>
      <c r="CQ26">
        <f t="shared" si="35"/>
        <v>462.37119999999999</v>
      </c>
      <c r="CR26">
        <f t="shared" si="36"/>
        <v>0</v>
      </c>
      <c r="CS26">
        <f t="shared" si="37"/>
        <v>0</v>
      </c>
      <c r="CT26">
        <f t="shared" si="38"/>
        <v>0</v>
      </c>
      <c r="CU26">
        <f t="shared" si="39"/>
        <v>0</v>
      </c>
      <c r="CV26">
        <f t="shared" si="40"/>
        <v>0</v>
      </c>
      <c r="CW26">
        <f t="shared" si="41"/>
        <v>0</v>
      </c>
      <c r="CX26">
        <f t="shared" si="42"/>
        <v>0</v>
      </c>
      <c r="CY26">
        <f t="shared" si="43"/>
        <v>0</v>
      </c>
      <c r="CZ26">
        <f t="shared" si="44"/>
        <v>0</v>
      </c>
      <c r="DC26" t="s">
        <v>6</v>
      </c>
      <c r="DD26" t="s">
        <v>6</v>
      </c>
      <c r="DE26" t="s">
        <v>6</v>
      </c>
      <c r="DF26" t="s">
        <v>6</v>
      </c>
      <c r="DG26" t="s">
        <v>6</v>
      </c>
      <c r="DH26" t="s">
        <v>6</v>
      </c>
      <c r="DI26" t="s">
        <v>6</v>
      </c>
      <c r="DJ26" t="s">
        <v>6</v>
      </c>
      <c r="DK26" t="s">
        <v>6</v>
      </c>
      <c r="DL26" t="s">
        <v>6</v>
      </c>
      <c r="DM26" t="s">
        <v>6</v>
      </c>
      <c r="DN26">
        <v>0</v>
      </c>
      <c r="DO26">
        <v>0</v>
      </c>
      <c r="DP26">
        <v>1</v>
      </c>
      <c r="DQ26">
        <v>1</v>
      </c>
      <c r="DU26">
        <v>1003</v>
      </c>
      <c r="DV26" t="s">
        <v>29</v>
      </c>
      <c r="DW26" t="s">
        <v>29</v>
      </c>
      <c r="DX26">
        <v>1</v>
      </c>
      <c r="DZ26" t="s">
        <v>6</v>
      </c>
      <c r="EA26" t="s">
        <v>6</v>
      </c>
      <c r="EB26" t="s">
        <v>6</v>
      </c>
      <c r="EC26" t="s">
        <v>6</v>
      </c>
      <c r="EE26">
        <v>66434312</v>
      </c>
      <c r="EF26">
        <v>2</v>
      </c>
      <c r="EG26" t="s">
        <v>21</v>
      </c>
      <c r="EH26">
        <v>10</v>
      </c>
      <c r="EI26" t="s">
        <v>22</v>
      </c>
      <c r="EJ26">
        <v>1</v>
      </c>
      <c r="EK26">
        <v>10001</v>
      </c>
      <c r="EL26" t="s">
        <v>22</v>
      </c>
      <c r="EM26" t="s">
        <v>23</v>
      </c>
      <c r="EO26" t="s">
        <v>6</v>
      </c>
      <c r="EQ26">
        <v>0</v>
      </c>
      <c r="ER26">
        <v>46.61</v>
      </c>
      <c r="ES26">
        <v>46.61</v>
      </c>
      <c r="ET26">
        <v>0</v>
      </c>
      <c r="EU26">
        <v>0</v>
      </c>
      <c r="EV26">
        <v>0</v>
      </c>
      <c r="EW26">
        <v>0</v>
      </c>
      <c r="EX26">
        <v>0</v>
      </c>
      <c r="FQ26">
        <v>0</v>
      </c>
      <c r="FR26">
        <v>0</v>
      </c>
      <c r="FS26">
        <v>0</v>
      </c>
      <c r="FX26">
        <v>108</v>
      </c>
      <c r="FY26">
        <v>55</v>
      </c>
      <c r="GA26" t="s">
        <v>6</v>
      </c>
      <c r="GD26">
        <v>1</v>
      </c>
      <c r="GF26">
        <v>-823627264</v>
      </c>
      <c r="GG26">
        <v>2</v>
      </c>
      <c r="GH26">
        <v>1</v>
      </c>
      <c r="GI26">
        <v>4</v>
      </c>
      <c r="GJ26">
        <v>0</v>
      </c>
      <c r="GK26">
        <v>0</v>
      </c>
      <c r="GL26">
        <f t="shared" si="45"/>
        <v>0</v>
      </c>
      <c r="GM26">
        <f t="shared" si="46"/>
        <v>17246</v>
      </c>
      <c r="GN26">
        <f t="shared" si="47"/>
        <v>17246</v>
      </c>
      <c r="GO26">
        <f t="shared" si="48"/>
        <v>0</v>
      </c>
      <c r="GP26">
        <f t="shared" si="49"/>
        <v>0</v>
      </c>
      <c r="GR26">
        <v>0</v>
      </c>
      <c r="GS26">
        <v>3</v>
      </c>
      <c r="GT26">
        <v>0</v>
      </c>
      <c r="GU26" t="s">
        <v>6</v>
      </c>
      <c r="GV26">
        <f t="shared" si="50"/>
        <v>0</v>
      </c>
      <c r="GW26">
        <v>1</v>
      </c>
      <c r="GX26">
        <f t="shared" si="51"/>
        <v>0</v>
      </c>
      <c r="HA26">
        <v>0</v>
      </c>
      <c r="HB26">
        <v>0</v>
      </c>
      <c r="HC26">
        <f t="shared" si="52"/>
        <v>0</v>
      </c>
      <c r="HE26" t="s">
        <v>6</v>
      </c>
      <c r="HF26" t="s">
        <v>6</v>
      </c>
      <c r="HM26" t="s">
        <v>6</v>
      </c>
      <c r="HN26" t="s">
        <v>24</v>
      </c>
      <c r="HO26" t="s">
        <v>25</v>
      </c>
      <c r="HP26" t="s">
        <v>22</v>
      </c>
      <c r="HQ26" t="s">
        <v>22</v>
      </c>
      <c r="HS26">
        <v>0</v>
      </c>
      <c r="IK26">
        <v>0</v>
      </c>
    </row>
    <row r="27" spans="1:245" x14ac:dyDescent="0.2">
      <c r="A27">
        <v>18</v>
      </c>
      <c r="B27">
        <v>1</v>
      </c>
      <c r="C27">
        <v>7</v>
      </c>
      <c r="E27" t="s">
        <v>33</v>
      </c>
      <c r="F27" t="s">
        <v>34</v>
      </c>
      <c r="G27" t="s">
        <v>35</v>
      </c>
      <c r="H27" t="str">
        <f>'1.Ведомость'!C24</f>
        <v>10 ШТ</v>
      </c>
      <c r="I27">
        <f>I24*J27</f>
        <v>165</v>
      </c>
      <c r="J27">
        <v>69.552754710618387</v>
      </c>
      <c r="K27">
        <v>69.552754699999994</v>
      </c>
      <c r="O27">
        <f t="shared" si="14"/>
        <v>5156</v>
      </c>
      <c r="P27">
        <f t="shared" si="15"/>
        <v>5156</v>
      </c>
      <c r="Q27">
        <f t="shared" si="16"/>
        <v>0</v>
      </c>
      <c r="R27">
        <f t="shared" si="17"/>
        <v>0</v>
      </c>
      <c r="S27">
        <f t="shared" si="18"/>
        <v>0</v>
      </c>
      <c r="T27">
        <f t="shared" si="19"/>
        <v>0</v>
      </c>
      <c r="U27">
        <f t="shared" si="20"/>
        <v>0</v>
      </c>
      <c r="V27">
        <f t="shared" si="21"/>
        <v>0</v>
      </c>
      <c r="W27">
        <f t="shared" si="22"/>
        <v>0</v>
      </c>
      <c r="X27">
        <f t="shared" si="23"/>
        <v>0</v>
      </c>
      <c r="Y27">
        <f t="shared" si="24"/>
        <v>0</v>
      </c>
      <c r="AA27">
        <v>92824992</v>
      </c>
      <c r="AB27">
        <f t="shared" si="25"/>
        <v>3.15</v>
      </c>
      <c r="AC27">
        <f t="shared" si="26"/>
        <v>3.15</v>
      </c>
      <c r="AD27">
        <f t="shared" si="27"/>
        <v>0</v>
      </c>
      <c r="AE27">
        <f t="shared" si="28"/>
        <v>0</v>
      </c>
      <c r="AF27">
        <f t="shared" si="29"/>
        <v>0</v>
      </c>
      <c r="AG27">
        <f t="shared" si="30"/>
        <v>0</v>
      </c>
      <c r="AH27">
        <f t="shared" si="31"/>
        <v>0</v>
      </c>
      <c r="AI27">
        <f t="shared" si="32"/>
        <v>0</v>
      </c>
      <c r="AJ27">
        <f t="shared" si="33"/>
        <v>0</v>
      </c>
      <c r="AK27">
        <v>3.15</v>
      </c>
      <c r="AL27">
        <v>3.15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108</v>
      </c>
      <c r="AU27">
        <v>55</v>
      </c>
      <c r="AV27">
        <v>1</v>
      </c>
      <c r="AW27">
        <v>1</v>
      </c>
      <c r="AZ27">
        <v>1</v>
      </c>
      <c r="BA27">
        <v>1</v>
      </c>
      <c r="BB27">
        <v>1</v>
      </c>
      <c r="BC27">
        <v>9.92</v>
      </c>
      <c r="BD27" t="s">
        <v>6</v>
      </c>
      <c r="BE27" t="s">
        <v>6</v>
      </c>
      <c r="BF27" t="s">
        <v>6</v>
      </c>
      <c r="BG27" t="s">
        <v>6</v>
      </c>
      <c r="BH27">
        <v>3</v>
      </c>
      <c r="BI27">
        <v>1</v>
      </c>
      <c r="BJ27" t="s">
        <v>37</v>
      </c>
      <c r="BM27">
        <v>10001</v>
      </c>
      <c r="BN27">
        <v>0</v>
      </c>
      <c r="BO27" t="s">
        <v>6</v>
      </c>
      <c r="BP27">
        <v>0</v>
      </c>
      <c r="BQ27">
        <v>2</v>
      </c>
      <c r="BR27">
        <v>0</v>
      </c>
      <c r="BS27">
        <v>1</v>
      </c>
      <c r="BT27">
        <v>1</v>
      </c>
      <c r="BU27">
        <v>1</v>
      </c>
      <c r="BV27">
        <v>1</v>
      </c>
      <c r="BW27">
        <v>1</v>
      </c>
      <c r="BX27">
        <v>1</v>
      </c>
      <c r="BY27" t="s">
        <v>6</v>
      </c>
      <c r="BZ27">
        <v>108</v>
      </c>
      <c r="CA27">
        <v>55</v>
      </c>
      <c r="CB27" t="s">
        <v>6</v>
      </c>
      <c r="CE27">
        <v>0</v>
      </c>
      <c r="CF27">
        <v>0</v>
      </c>
      <c r="CG27">
        <v>0</v>
      </c>
      <c r="CM27">
        <v>0</v>
      </c>
      <c r="CN27" t="s">
        <v>6</v>
      </c>
      <c r="CO27">
        <v>0</v>
      </c>
      <c r="CP27">
        <f t="shared" si="34"/>
        <v>5156</v>
      </c>
      <c r="CQ27">
        <f t="shared" si="35"/>
        <v>31.247999999999998</v>
      </c>
      <c r="CR27">
        <f t="shared" si="36"/>
        <v>0</v>
      </c>
      <c r="CS27">
        <f t="shared" si="37"/>
        <v>0</v>
      </c>
      <c r="CT27">
        <f t="shared" si="38"/>
        <v>0</v>
      </c>
      <c r="CU27">
        <f t="shared" si="39"/>
        <v>0</v>
      </c>
      <c r="CV27">
        <f t="shared" si="40"/>
        <v>0</v>
      </c>
      <c r="CW27">
        <f t="shared" si="41"/>
        <v>0</v>
      </c>
      <c r="CX27">
        <f t="shared" si="42"/>
        <v>0</v>
      </c>
      <c r="CY27">
        <f t="shared" si="43"/>
        <v>0</v>
      </c>
      <c r="CZ27">
        <f t="shared" si="44"/>
        <v>0</v>
      </c>
      <c r="DC27" t="s">
        <v>6</v>
      </c>
      <c r="DD27" t="s">
        <v>6</v>
      </c>
      <c r="DE27" t="s">
        <v>6</v>
      </c>
      <c r="DF27" t="s">
        <v>6</v>
      </c>
      <c r="DG27" t="s">
        <v>6</v>
      </c>
      <c r="DH27" t="s">
        <v>6</v>
      </c>
      <c r="DI27" t="s">
        <v>6</v>
      </c>
      <c r="DJ27" t="s">
        <v>6</v>
      </c>
      <c r="DK27" t="s">
        <v>6</v>
      </c>
      <c r="DL27" t="s">
        <v>6</v>
      </c>
      <c r="DM27" t="s">
        <v>6</v>
      </c>
      <c r="DN27">
        <v>0</v>
      </c>
      <c r="DO27">
        <v>0</v>
      </c>
      <c r="DP27">
        <v>1</v>
      </c>
      <c r="DQ27">
        <v>1</v>
      </c>
      <c r="DU27">
        <v>1013</v>
      </c>
      <c r="DV27" t="s">
        <v>36</v>
      </c>
      <c r="DW27" t="s">
        <v>36</v>
      </c>
      <c r="DX27">
        <v>1</v>
      </c>
      <c r="DZ27" t="s">
        <v>6</v>
      </c>
      <c r="EA27" t="s">
        <v>6</v>
      </c>
      <c r="EB27" t="s">
        <v>6</v>
      </c>
      <c r="EC27" t="s">
        <v>6</v>
      </c>
      <c r="EE27">
        <v>66434312</v>
      </c>
      <c r="EF27">
        <v>2</v>
      </c>
      <c r="EG27" t="s">
        <v>21</v>
      </c>
      <c r="EH27">
        <v>10</v>
      </c>
      <c r="EI27" t="s">
        <v>22</v>
      </c>
      <c r="EJ27">
        <v>1</v>
      </c>
      <c r="EK27">
        <v>10001</v>
      </c>
      <c r="EL27" t="s">
        <v>22</v>
      </c>
      <c r="EM27" t="s">
        <v>23</v>
      </c>
      <c r="EO27" t="s">
        <v>6</v>
      </c>
      <c r="EQ27">
        <v>0</v>
      </c>
      <c r="ER27">
        <v>3.15</v>
      </c>
      <c r="ES27">
        <v>3.15</v>
      </c>
      <c r="ET27">
        <v>0</v>
      </c>
      <c r="EU27">
        <v>0</v>
      </c>
      <c r="EV27">
        <v>0</v>
      </c>
      <c r="EW27">
        <v>0</v>
      </c>
      <c r="EX27">
        <v>0</v>
      </c>
      <c r="FQ27">
        <v>0</v>
      </c>
      <c r="FR27">
        <v>0</v>
      </c>
      <c r="FS27">
        <v>0</v>
      </c>
      <c r="FX27">
        <v>108</v>
      </c>
      <c r="FY27">
        <v>55</v>
      </c>
      <c r="GA27" t="s">
        <v>6</v>
      </c>
      <c r="GD27">
        <v>1</v>
      </c>
      <c r="GF27">
        <v>-758005599</v>
      </c>
      <c r="GG27">
        <v>2</v>
      </c>
      <c r="GH27">
        <v>1</v>
      </c>
      <c r="GI27">
        <v>4</v>
      </c>
      <c r="GJ27">
        <v>0</v>
      </c>
      <c r="GK27">
        <v>0</v>
      </c>
      <c r="GL27">
        <f t="shared" si="45"/>
        <v>0</v>
      </c>
      <c r="GM27">
        <f t="shared" si="46"/>
        <v>5156</v>
      </c>
      <c r="GN27">
        <f t="shared" si="47"/>
        <v>5156</v>
      </c>
      <c r="GO27">
        <f t="shared" si="48"/>
        <v>0</v>
      </c>
      <c r="GP27">
        <f t="shared" si="49"/>
        <v>0</v>
      </c>
      <c r="GR27">
        <v>0</v>
      </c>
      <c r="GS27">
        <v>3</v>
      </c>
      <c r="GT27">
        <v>0</v>
      </c>
      <c r="GU27" t="s">
        <v>6</v>
      </c>
      <c r="GV27">
        <f t="shared" si="50"/>
        <v>0</v>
      </c>
      <c r="GW27">
        <v>1</v>
      </c>
      <c r="GX27">
        <f t="shared" si="51"/>
        <v>0</v>
      </c>
      <c r="HA27">
        <v>0</v>
      </c>
      <c r="HB27">
        <v>0</v>
      </c>
      <c r="HC27">
        <f t="shared" si="52"/>
        <v>0</v>
      </c>
      <c r="HE27" t="s">
        <v>6</v>
      </c>
      <c r="HF27" t="s">
        <v>6</v>
      </c>
      <c r="HM27" t="s">
        <v>6</v>
      </c>
      <c r="HN27" t="s">
        <v>24</v>
      </c>
      <c r="HO27" t="s">
        <v>25</v>
      </c>
      <c r="HP27" t="s">
        <v>22</v>
      </c>
      <c r="HQ27" t="s">
        <v>22</v>
      </c>
      <c r="HS27">
        <v>0</v>
      </c>
      <c r="IK27"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ROW(EtalonRes!A17)</f>
        <v>17</v>
      </c>
      <c r="E28" t="s">
        <v>38</v>
      </c>
      <c r="F28" t="s">
        <v>39</v>
      </c>
      <c r="G28" t="s">
        <v>40</v>
      </c>
      <c r="H28" t="s">
        <v>41</v>
      </c>
      <c r="I28">
        <v>1.956</v>
      </c>
      <c r="J28">
        <v>0</v>
      </c>
      <c r="K28">
        <v>1.956</v>
      </c>
      <c r="O28">
        <f t="shared" si="14"/>
        <v>145134</v>
      </c>
      <c r="P28">
        <f t="shared" si="15"/>
        <v>11521</v>
      </c>
      <c r="Q28">
        <f t="shared" si="16"/>
        <v>193</v>
      </c>
      <c r="R28">
        <f t="shared" si="17"/>
        <v>156</v>
      </c>
      <c r="S28">
        <f t="shared" si="18"/>
        <v>133420</v>
      </c>
      <c r="T28">
        <f t="shared" si="19"/>
        <v>0</v>
      </c>
      <c r="U28">
        <f t="shared" si="20"/>
        <v>327.98208</v>
      </c>
      <c r="V28">
        <f t="shared" si="21"/>
        <v>0.27383999999999997</v>
      </c>
      <c r="W28">
        <f t="shared" si="22"/>
        <v>0</v>
      </c>
      <c r="X28">
        <f t="shared" si="23"/>
        <v>133576</v>
      </c>
      <c r="Y28">
        <f t="shared" si="24"/>
        <v>65452</v>
      </c>
      <c r="AA28">
        <v>92824992</v>
      </c>
      <c r="AB28">
        <f t="shared" si="25"/>
        <v>2120.91</v>
      </c>
      <c r="AC28">
        <f t="shared" si="26"/>
        <v>593.77</v>
      </c>
      <c r="AD28">
        <f t="shared" si="27"/>
        <v>6.28</v>
      </c>
      <c r="AE28">
        <f t="shared" si="28"/>
        <v>1.78</v>
      </c>
      <c r="AF28">
        <f t="shared" si="29"/>
        <v>1520.86</v>
      </c>
      <c r="AG28">
        <f t="shared" si="30"/>
        <v>0</v>
      </c>
      <c r="AH28">
        <f t="shared" si="31"/>
        <v>167.68</v>
      </c>
      <c r="AI28">
        <f t="shared" si="32"/>
        <v>0.14000000000000001</v>
      </c>
      <c r="AJ28">
        <f t="shared" si="33"/>
        <v>0</v>
      </c>
      <c r="AK28">
        <v>2120.91</v>
      </c>
      <c r="AL28">
        <v>593.77</v>
      </c>
      <c r="AM28">
        <v>6.28</v>
      </c>
      <c r="AN28">
        <v>1.78</v>
      </c>
      <c r="AO28">
        <v>1520.86</v>
      </c>
      <c r="AP28">
        <v>0</v>
      </c>
      <c r="AQ28">
        <v>167.68</v>
      </c>
      <c r="AR28">
        <v>0.14000000000000001</v>
      </c>
      <c r="AS28">
        <v>0</v>
      </c>
      <c r="AT28">
        <v>100</v>
      </c>
      <c r="AU28">
        <v>49</v>
      </c>
      <c r="AV28">
        <v>1</v>
      </c>
      <c r="AW28">
        <v>1</v>
      </c>
      <c r="AZ28">
        <v>1</v>
      </c>
      <c r="BA28">
        <v>44.85</v>
      </c>
      <c r="BB28">
        <v>15.72</v>
      </c>
      <c r="BC28">
        <v>9.92</v>
      </c>
      <c r="BD28" t="s">
        <v>6</v>
      </c>
      <c r="BE28" t="s">
        <v>6</v>
      </c>
      <c r="BF28" t="s">
        <v>6</v>
      </c>
      <c r="BG28" t="s">
        <v>6</v>
      </c>
      <c r="BH28">
        <v>0</v>
      </c>
      <c r="BI28">
        <v>1</v>
      </c>
      <c r="BJ28" t="s">
        <v>42</v>
      </c>
      <c r="BM28">
        <v>15001</v>
      </c>
      <c r="BN28">
        <v>0</v>
      </c>
      <c r="BO28" t="s">
        <v>6</v>
      </c>
      <c r="BP28">
        <v>0</v>
      </c>
      <c r="BQ28">
        <v>2</v>
      </c>
      <c r="BR28">
        <v>0</v>
      </c>
      <c r="BS28">
        <v>44.85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6</v>
      </c>
      <c r="BZ28">
        <v>100</v>
      </c>
      <c r="CA28">
        <v>49</v>
      </c>
      <c r="CB28" t="s">
        <v>6</v>
      </c>
      <c r="CE28">
        <v>0</v>
      </c>
      <c r="CF28">
        <v>0</v>
      </c>
      <c r="CG28">
        <v>0</v>
      </c>
      <c r="CM28">
        <v>0</v>
      </c>
      <c r="CN28" t="s">
        <v>6</v>
      </c>
      <c r="CO28">
        <v>0</v>
      </c>
      <c r="CP28">
        <f t="shared" si="34"/>
        <v>145134</v>
      </c>
      <c r="CQ28">
        <f t="shared" si="35"/>
        <v>5890.1984000000002</v>
      </c>
      <c r="CR28">
        <f t="shared" si="36"/>
        <v>98.721600000000009</v>
      </c>
      <c r="CS28">
        <f t="shared" si="37"/>
        <v>79.832999999999998</v>
      </c>
      <c r="CT28">
        <f t="shared" si="38"/>
        <v>68210.570999999996</v>
      </c>
      <c r="CU28">
        <f t="shared" si="39"/>
        <v>0</v>
      </c>
      <c r="CV28">
        <f t="shared" si="40"/>
        <v>167.68</v>
      </c>
      <c r="CW28">
        <f t="shared" si="41"/>
        <v>0.14000000000000001</v>
      </c>
      <c r="CX28">
        <f t="shared" si="42"/>
        <v>0</v>
      </c>
      <c r="CY28">
        <f t="shared" si="43"/>
        <v>133576</v>
      </c>
      <c r="CZ28">
        <f t="shared" si="44"/>
        <v>65452.24</v>
      </c>
      <c r="DC28" t="s">
        <v>6</v>
      </c>
      <c r="DD28" t="s">
        <v>6</v>
      </c>
      <c r="DE28" t="s">
        <v>6</v>
      </c>
      <c r="DF28" t="s">
        <v>6</v>
      </c>
      <c r="DG28" t="s">
        <v>6</v>
      </c>
      <c r="DH28" t="s">
        <v>6</v>
      </c>
      <c r="DI28" t="s">
        <v>6</v>
      </c>
      <c r="DJ28" t="s">
        <v>6</v>
      </c>
      <c r="DK28" t="s">
        <v>6</v>
      </c>
      <c r="DL28" t="s">
        <v>6</v>
      </c>
      <c r="DM28" t="s">
        <v>6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41</v>
      </c>
      <c r="DW28" t="s">
        <v>41</v>
      </c>
      <c r="DX28">
        <v>100</v>
      </c>
      <c r="DZ28" t="s">
        <v>6</v>
      </c>
      <c r="EA28" t="s">
        <v>6</v>
      </c>
      <c r="EB28" t="s">
        <v>6</v>
      </c>
      <c r="EC28" t="s">
        <v>6</v>
      </c>
      <c r="EE28">
        <v>66434339</v>
      </c>
      <c r="EF28">
        <v>2</v>
      </c>
      <c r="EG28" t="s">
        <v>21</v>
      </c>
      <c r="EH28">
        <v>15</v>
      </c>
      <c r="EI28" t="s">
        <v>43</v>
      </c>
      <c r="EJ28">
        <v>1</v>
      </c>
      <c r="EK28">
        <v>15001</v>
      </c>
      <c r="EL28" t="s">
        <v>43</v>
      </c>
      <c r="EM28" t="s">
        <v>44</v>
      </c>
      <c r="EO28" t="s">
        <v>6</v>
      </c>
      <c r="EQ28">
        <v>0</v>
      </c>
      <c r="ER28">
        <v>2120.91</v>
      </c>
      <c r="ES28">
        <v>593.77</v>
      </c>
      <c r="ET28">
        <v>6.28</v>
      </c>
      <c r="EU28">
        <v>1.78</v>
      </c>
      <c r="EV28">
        <v>1520.86</v>
      </c>
      <c r="EW28">
        <v>167.68</v>
      </c>
      <c r="EX28">
        <v>0.14000000000000001</v>
      </c>
      <c r="EY28">
        <v>0</v>
      </c>
      <c r="FQ28">
        <v>0</v>
      </c>
      <c r="FR28">
        <v>0</v>
      </c>
      <c r="FS28">
        <v>0</v>
      </c>
      <c r="FX28">
        <v>100</v>
      </c>
      <c r="FY28">
        <v>49</v>
      </c>
      <c r="GA28" t="s">
        <v>6</v>
      </c>
      <c r="GD28">
        <v>1</v>
      </c>
      <c r="GF28">
        <v>-809486740</v>
      </c>
      <c r="GG28">
        <v>2</v>
      </c>
      <c r="GH28">
        <v>1</v>
      </c>
      <c r="GI28">
        <v>4</v>
      </c>
      <c r="GJ28">
        <v>0</v>
      </c>
      <c r="GK28">
        <v>0</v>
      </c>
      <c r="GL28">
        <f t="shared" si="45"/>
        <v>0</v>
      </c>
      <c r="GM28">
        <f t="shared" si="46"/>
        <v>344162</v>
      </c>
      <c r="GN28">
        <f t="shared" si="47"/>
        <v>344162</v>
      </c>
      <c r="GO28">
        <f t="shared" si="48"/>
        <v>0</v>
      </c>
      <c r="GP28">
        <f t="shared" si="49"/>
        <v>0</v>
      </c>
      <c r="GR28">
        <v>0</v>
      </c>
      <c r="GS28">
        <v>0</v>
      </c>
      <c r="GT28">
        <v>0</v>
      </c>
      <c r="GU28" t="s">
        <v>6</v>
      </c>
      <c r="GV28">
        <f t="shared" si="50"/>
        <v>0</v>
      </c>
      <c r="GW28">
        <v>1</v>
      </c>
      <c r="GX28">
        <f t="shared" si="51"/>
        <v>0</v>
      </c>
      <c r="HA28">
        <v>0</v>
      </c>
      <c r="HB28">
        <v>0</v>
      </c>
      <c r="HC28">
        <f t="shared" si="52"/>
        <v>0</v>
      </c>
      <c r="HE28" t="s">
        <v>6</v>
      </c>
      <c r="HF28" t="s">
        <v>6</v>
      </c>
      <c r="HM28" t="s">
        <v>6</v>
      </c>
      <c r="HN28" t="s">
        <v>45</v>
      </c>
      <c r="HO28" t="s">
        <v>46</v>
      </c>
      <c r="HP28" t="s">
        <v>43</v>
      </c>
      <c r="HQ28" t="s">
        <v>43</v>
      </c>
      <c r="HS28">
        <v>0</v>
      </c>
      <c r="IK28">
        <v>0</v>
      </c>
    </row>
    <row r="29" spans="1:245" x14ac:dyDescent="0.2">
      <c r="A29">
        <v>18</v>
      </c>
      <c r="B29">
        <v>1</v>
      </c>
      <c r="C29">
        <v>19</v>
      </c>
      <c r="E29" t="s">
        <v>47</v>
      </c>
      <c r="F29" t="s">
        <v>48</v>
      </c>
      <c r="G29" t="s">
        <v>49</v>
      </c>
      <c r="H29" t="str">
        <f>'1.Ведомость'!C26</f>
        <v>ШТ</v>
      </c>
      <c r="I29">
        <f>I28*J29</f>
        <v>58.68</v>
      </c>
      <c r="J29">
        <v>30</v>
      </c>
      <c r="K29">
        <v>30</v>
      </c>
      <c r="O29">
        <f t="shared" si="14"/>
        <v>42377</v>
      </c>
      <c r="P29">
        <f t="shared" si="15"/>
        <v>42377</v>
      </c>
      <c r="Q29">
        <f t="shared" si="16"/>
        <v>0</v>
      </c>
      <c r="R29">
        <f t="shared" si="17"/>
        <v>0</v>
      </c>
      <c r="S29">
        <f t="shared" si="18"/>
        <v>0</v>
      </c>
      <c r="T29">
        <f t="shared" si="19"/>
        <v>0</v>
      </c>
      <c r="U29">
        <f t="shared" si="20"/>
        <v>0</v>
      </c>
      <c r="V29">
        <f t="shared" si="21"/>
        <v>0</v>
      </c>
      <c r="W29">
        <f t="shared" si="22"/>
        <v>0</v>
      </c>
      <c r="X29">
        <f t="shared" si="23"/>
        <v>0</v>
      </c>
      <c r="Y29">
        <f t="shared" si="24"/>
        <v>0</v>
      </c>
      <c r="AA29">
        <v>92824992</v>
      </c>
      <c r="AB29">
        <f t="shared" si="25"/>
        <v>72.8</v>
      </c>
      <c r="AC29">
        <f t="shared" si="26"/>
        <v>72.8</v>
      </c>
      <c r="AD29">
        <f t="shared" si="27"/>
        <v>0</v>
      </c>
      <c r="AE29">
        <f t="shared" si="28"/>
        <v>0</v>
      </c>
      <c r="AF29">
        <f t="shared" si="29"/>
        <v>0</v>
      </c>
      <c r="AG29">
        <f t="shared" si="30"/>
        <v>0</v>
      </c>
      <c r="AH29">
        <f t="shared" si="31"/>
        <v>0</v>
      </c>
      <c r="AI29">
        <f t="shared" si="32"/>
        <v>0</v>
      </c>
      <c r="AJ29">
        <f t="shared" si="33"/>
        <v>0</v>
      </c>
      <c r="AK29">
        <v>72.8</v>
      </c>
      <c r="AL29">
        <v>72.8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100</v>
      </c>
      <c r="AU29">
        <v>49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9.92</v>
      </c>
      <c r="BD29" t="s">
        <v>6</v>
      </c>
      <c r="BE29" t="s">
        <v>6</v>
      </c>
      <c r="BF29" t="s">
        <v>6</v>
      </c>
      <c r="BG29" t="s">
        <v>6</v>
      </c>
      <c r="BH29">
        <v>3</v>
      </c>
      <c r="BI29">
        <v>1</v>
      </c>
      <c r="BJ29" t="s">
        <v>51</v>
      </c>
      <c r="BM29">
        <v>15001</v>
      </c>
      <c r="BN29">
        <v>0</v>
      </c>
      <c r="BO29" t="s">
        <v>6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6</v>
      </c>
      <c r="BZ29">
        <v>100</v>
      </c>
      <c r="CA29">
        <v>49</v>
      </c>
      <c r="CB29" t="s">
        <v>6</v>
      </c>
      <c r="CE29">
        <v>0</v>
      </c>
      <c r="CF29">
        <v>0</v>
      </c>
      <c r="CG29">
        <v>0</v>
      </c>
      <c r="CM29">
        <v>0</v>
      </c>
      <c r="CN29" t="s">
        <v>6</v>
      </c>
      <c r="CO29">
        <v>0</v>
      </c>
      <c r="CP29">
        <f t="shared" si="34"/>
        <v>42377</v>
      </c>
      <c r="CQ29">
        <f t="shared" si="35"/>
        <v>722.17599999999993</v>
      </c>
      <c r="CR29">
        <f t="shared" si="36"/>
        <v>0</v>
      </c>
      <c r="CS29">
        <f t="shared" si="37"/>
        <v>0</v>
      </c>
      <c r="CT29">
        <f t="shared" si="38"/>
        <v>0</v>
      </c>
      <c r="CU29">
        <f t="shared" si="39"/>
        <v>0</v>
      </c>
      <c r="CV29">
        <f t="shared" si="40"/>
        <v>0</v>
      </c>
      <c r="CW29">
        <f t="shared" si="41"/>
        <v>0</v>
      </c>
      <c r="CX29">
        <f t="shared" si="42"/>
        <v>0</v>
      </c>
      <c r="CY29">
        <f t="shared" si="43"/>
        <v>0</v>
      </c>
      <c r="CZ29">
        <f t="shared" si="44"/>
        <v>0</v>
      </c>
      <c r="DC29" t="s">
        <v>6</v>
      </c>
      <c r="DD29" t="s">
        <v>6</v>
      </c>
      <c r="DE29" t="s">
        <v>6</v>
      </c>
      <c r="DF29" t="s">
        <v>6</v>
      </c>
      <c r="DG29" t="s">
        <v>6</v>
      </c>
      <c r="DH29" t="s">
        <v>6</v>
      </c>
      <c r="DI29" t="s">
        <v>6</v>
      </c>
      <c r="DJ29" t="s">
        <v>6</v>
      </c>
      <c r="DK29" t="s">
        <v>6</v>
      </c>
      <c r="DL29" t="s">
        <v>6</v>
      </c>
      <c r="DM29" t="s">
        <v>6</v>
      </c>
      <c r="DN29">
        <v>0</v>
      </c>
      <c r="DO29">
        <v>0</v>
      </c>
      <c r="DP29">
        <v>1</v>
      </c>
      <c r="DQ29">
        <v>1</v>
      </c>
      <c r="DU29">
        <v>1013</v>
      </c>
      <c r="DV29" t="s">
        <v>50</v>
      </c>
      <c r="DW29" t="s">
        <v>50</v>
      </c>
      <c r="DX29">
        <v>1</v>
      </c>
      <c r="DZ29" t="s">
        <v>6</v>
      </c>
      <c r="EA29" t="s">
        <v>6</v>
      </c>
      <c r="EB29" t="s">
        <v>6</v>
      </c>
      <c r="EC29" t="s">
        <v>6</v>
      </c>
      <c r="EE29">
        <v>66434339</v>
      </c>
      <c r="EF29">
        <v>2</v>
      </c>
      <c r="EG29" t="s">
        <v>21</v>
      </c>
      <c r="EH29">
        <v>15</v>
      </c>
      <c r="EI29" t="s">
        <v>43</v>
      </c>
      <c r="EJ29">
        <v>1</v>
      </c>
      <c r="EK29">
        <v>15001</v>
      </c>
      <c r="EL29" t="s">
        <v>43</v>
      </c>
      <c r="EM29" t="s">
        <v>44</v>
      </c>
      <c r="EO29" t="s">
        <v>6</v>
      </c>
      <c r="EQ29">
        <v>0</v>
      </c>
      <c r="ER29">
        <v>72.8</v>
      </c>
      <c r="ES29">
        <v>72.8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v>0</v>
      </c>
      <c r="FS29">
        <v>0</v>
      </c>
      <c r="FX29">
        <v>100</v>
      </c>
      <c r="FY29">
        <v>49</v>
      </c>
      <c r="GA29" t="s">
        <v>6</v>
      </c>
      <c r="GD29">
        <v>1</v>
      </c>
      <c r="GF29">
        <v>-214394965</v>
      </c>
      <c r="GG29">
        <v>2</v>
      </c>
      <c r="GH29">
        <v>1</v>
      </c>
      <c r="GI29">
        <v>4</v>
      </c>
      <c r="GJ29">
        <v>0</v>
      </c>
      <c r="GK29">
        <v>0</v>
      </c>
      <c r="GL29">
        <f t="shared" si="45"/>
        <v>0</v>
      </c>
      <c r="GM29">
        <f t="shared" si="46"/>
        <v>42377</v>
      </c>
      <c r="GN29">
        <f t="shared" si="47"/>
        <v>42377</v>
      </c>
      <c r="GO29">
        <f t="shared" si="48"/>
        <v>0</v>
      </c>
      <c r="GP29">
        <f t="shared" si="49"/>
        <v>0</v>
      </c>
      <c r="GR29">
        <v>0</v>
      </c>
      <c r="GS29">
        <v>0</v>
      </c>
      <c r="GT29">
        <v>0</v>
      </c>
      <c r="GU29" t="s">
        <v>6</v>
      </c>
      <c r="GV29">
        <f t="shared" si="50"/>
        <v>0</v>
      </c>
      <c r="GW29">
        <v>1</v>
      </c>
      <c r="GX29">
        <f t="shared" si="51"/>
        <v>0</v>
      </c>
      <c r="HA29">
        <v>0</v>
      </c>
      <c r="HB29">
        <v>0</v>
      </c>
      <c r="HC29">
        <f t="shared" si="52"/>
        <v>0</v>
      </c>
      <c r="HE29" t="s">
        <v>6</v>
      </c>
      <c r="HF29" t="s">
        <v>6</v>
      </c>
      <c r="HM29" t="s">
        <v>6</v>
      </c>
      <c r="HN29" t="s">
        <v>45</v>
      </c>
      <c r="HO29" t="s">
        <v>46</v>
      </c>
      <c r="HP29" t="s">
        <v>43</v>
      </c>
      <c r="HQ29" t="s">
        <v>43</v>
      </c>
      <c r="HS29">
        <v>0</v>
      </c>
      <c r="IK29">
        <v>0</v>
      </c>
    </row>
    <row r="30" spans="1:245" x14ac:dyDescent="0.2">
      <c r="A30">
        <v>18</v>
      </c>
      <c r="B30">
        <v>1</v>
      </c>
      <c r="C30">
        <v>16</v>
      </c>
      <c r="E30" t="s">
        <v>52</v>
      </c>
      <c r="F30" t="s">
        <v>53</v>
      </c>
      <c r="G30" t="s">
        <v>54</v>
      </c>
      <c r="H30" t="str">
        <f>'1.Ведомость'!C27</f>
        <v>м2</v>
      </c>
      <c r="I30">
        <f>I28*J30</f>
        <v>205.38</v>
      </c>
      <c r="J30">
        <v>105</v>
      </c>
      <c r="K30">
        <v>105</v>
      </c>
      <c r="O30">
        <f t="shared" si="14"/>
        <v>120531</v>
      </c>
      <c r="P30">
        <f t="shared" si="15"/>
        <v>120531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92824992</v>
      </c>
      <c r="AB30">
        <f t="shared" si="25"/>
        <v>59.16</v>
      </c>
      <c r="AC30">
        <f t="shared" si="26"/>
        <v>59.16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59.16</v>
      </c>
      <c r="AL30">
        <v>59.16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49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9.92</v>
      </c>
      <c r="BD30" t="s">
        <v>6</v>
      </c>
      <c r="BE30" t="s">
        <v>6</v>
      </c>
      <c r="BF30" t="s">
        <v>6</v>
      </c>
      <c r="BG30" t="s">
        <v>6</v>
      </c>
      <c r="BH30">
        <v>3</v>
      </c>
      <c r="BI30">
        <v>1</v>
      </c>
      <c r="BJ30" t="s">
        <v>56</v>
      </c>
      <c r="BM30">
        <v>15001</v>
      </c>
      <c r="BN30">
        <v>0</v>
      </c>
      <c r="BO30" t="s">
        <v>6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6</v>
      </c>
      <c r="BZ30">
        <v>100</v>
      </c>
      <c r="CA30">
        <v>49</v>
      </c>
      <c r="CB30" t="s">
        <v>6</v>
      </c>
      <c r="CE30">
        <v>0</v>
      </c>
      <c r="CF30">
        <v>0</v>
      </c>
      <c r="CG30">
        <v>0</v>
      </c>
      <c r="CM30">
        <v>0</v>
      </c>
      <c r="CN30" t="s">
        <v>6</v>
      </c>
      <c r="CO30">
        <v>0</v>
      </c>
      <c r="CP30">
        <f t="shared" si="34"/>
        <v>120531</v>
      </c>
      <c r="CQ30">
        <f t="shared" si="35"/>
        <v>586.86719999999991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 t="shared" si="43"/>
        <v>0</v>
      </c>
      <c r="CZ30">
        <f t="shared" si="44"/>
        <v>0</v>
      </c>
      <c r="DC30" t="s">
        <v>6</v>
      </c>
      <c r="DD30" t="s">
        <v>6</v>
      </c>
      <c r="DE30" t="s">
        <v>6</v>
      </c>
      <c r="DF30" t="s">
        <v>6</v>
      </c>
      <c r="DG30" t="s">
        <v>6</v>
      </c>
      <c r="DH30" t="s">
        <v>6</v>
      </c>
      <c r="DI30" t="s">
        <v>6</v>
      </c>
      <c r="DJ30" t="s">
        <v>6</v>
      </c>
      <c r="DK30" t="s">
        <v>6</v>
      </c>
      <c r="DL30" t="s">
        <v>6</v>
      </c>
      <c r="DM30" t="s">
        <v>6</v>
      </c>
      <c r="DN30">
        <v>0</v>
      </c>
      <c r="DO30">
        <v>0</v>
      </c>
      <c r="DP30">
        <v>1</v>
      </c>
      <c r="DQ30">
        <v>1</v>
      </c>
      <c r="DU30">
        <v>1005</v>
      </c>
      <c r="DV30" t="s">
        <v>55</v>
      </c>
      <c r="DW30" t="s">
        <v>55</v>
      </c>
      <c r="DX30">
        <v>1</v>
      </c>
      <c r="DZ30" t="s">
        <v>6</v>
      </c>
      <c r="EA30" t="s">
        <v>6</v>
      </c>
      <c r="EB30" t="s">
        <v>6</v>
      </c>
      <c r="EC30" t="s">
        <v>6</v>
      </c>
      <c r="EE30">
        <v>66434339</v>
      </c>
      <c r="EF30">
        <v>2</v>
      </c>
      <c r="EG30" t="s">
        <v>21</v>
      </c>
      <c r="EH30">
        <v>15</v>
      </c>
      <c r="EI30" t="s">
        <v>43</v>
      </c>
      <c r="EJ30">
        <v>1</v>
      </c>
      <c r="EK30">
        <v>15001</v>
      </c>
      <c r="EL30" t="s">
        <v>43</v>
      </c>
      <c r="EM30" t="s">
        <v>44</v>
      </c>
      <c r="EO30" t="s">
        <v>6</v>
      </c>
      <c r="EQ30">
        <v>0</v>
      </c>
      <c r="ER30">
        <v>59.16</v>
      </c>
      <c r="ES30">
        <v>59.16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v>0</v>
      </c>
      <c r="FS30">
        <v>0</v>
      </c>
      <c r="FX30">
        <v>100</v>
      </c>
      <c r="FY30">
        <v>49</v>
      </c>
      <c r="GA30" t="s">
        <v>6</v>
      </c>
      <c r="GD30">
        <v>1</v>
      </c>
      <c r="GF30">
        <v>-785891669</v>
      </c>
      <c r="GG30">
        <v>2</v>
      </c>
      <c r="GH30">
        <v>1</v>
      </c>
      <c r="GI30">
        <v>4</v>
      </c>
      <c r="GJ30">
        <v>0</v>
      </c>
      <c r="GK30">
        <v>0</v>
      </c>
      <c r="GL30">
        <f t="shared" si="45"/>
        <v>0</v>
      </c>
      <c r="GM30">
        <f t="shared" si="46"/>
        <v>120531</v>
      </c>
      <c r="GN30">
        <f t="shared" si="47"/>
        <v>120531</v>
      </c>
      <c r="GO30">
        <f t="shared" si="48"/>
        <v>0</v>
      </c>
      <c r="GP30">
        <f t="shared" si="49"/>
        <v>0</v>
      </c>
      <c r="GR30">
        <v>0</v>
      </c>
      <c r="GS30">
        <v>3</v>
      </c>
      <c r="GT30">
        <v>0</v>
      </c>
      <c r="GU30" t="s">
        <v>6</v>
      </c>
      <c r="GV30">
        <f t="shared" si="50"/>
        <v>0</v>
      </c>
      <c r="GW30">
        <v>1</v>
      </c>
      <c r="GX30">
        <f t="shared" si="51"/>
        <v>0</v>
      </c>
      <c r="HA30">
        <v>0</v>
      </c>
      <c r="HB30">
        <v>0</v>
      </c>
      <c r="HC30">
        <f t="shared" si="52"/>
        <v>0</v>
      </c>
      <c r="HE30" t="s">
        <v>6</v>
      </c>
      <c r="HF30" t="s">
        <v>6</v>
      </c>
      <c r="HM30" t="s">
        <v>6</v>
      </c>
      <c r="HN30" t="s">
        <v>45</v>
      </c>
      <c r="HO30" t="s">
        <v>46</v>
      </c>
      <c r="HP30" t="s">
        <v>43</v>
      </c>
      <c r="HQ30" t="s">
        <v>43</v>
      </c>
      <c r="HS30">
        <v>0</v>
      </c>
      <c r="IK30">
        <v>0</v>
      </c>
    </row>
    <row r="31" spans="1:245" x14ac:dyDescent="0.2">
      <c r="A31">
        <v>18</v>
      </c>
      <c r="B31">
        <v>1</v>
      </c>
      <c r="C31">
        <v>17</v>
      </c>
      <c r="E31" t="s">
        <v>57</v>
      </c>
      <c r="F31" t="s">
        <v>58</v>
      </c>
      <c r="G31" t="s">
        <v>59</v>
      </c>
      <c r="H31" t="str">
        <f>'1.Ведомость'!C28</f>
        <v>кг</v>
      </c>
      <c r="I31">
        <f>I28*J31</f>
        <v>-58.68</v>
      </c>
      <c r="J31">
        <v>-30</v>
      </c>
      <c r="K31">
        <v>-30</v>
      </c>
      <c r="O31">
        <f t="shared" si="14"/>
        <v>-9255</v>
      </c>
      <c r="P31">
        <f t="shared" si="15"/>
        <v>-9255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92824992</v>
      </c>
      <c r="AB31">
        <f t="shared" si="25"/>
        <v>15.9</v>
      </c>
      <c r="AC31">
        <f t="shared" si="26"/>
        <v>15.9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15.9</v>
      </c>
      <c r="AL31">
        <v>15.9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100</v>
      </c>
      <c r="AU31">
        <v>49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9.92</v>
      </c>
      <c r="BD31" t="s">
        <v>6</v>
      </c>
      <c r="BE31" t="s">
        <v>6</v>
      </c>
      <c r="BF31" t="s">
        <v>6</v>
      </c>
      <c r="BG31" t="s">
        <v>6</v>
      </c>
      <c r="BH31">
        <v>3</v>
      </c>
      <c r="BI31">
        <v>1</v>
      </c>
      <c r="BJ31" t="s">
        <v>61</v>
      </c>
      <c r="BM31">
        <v>15001</v>
      </c>
      <c r="BN31">
        <v>0</v>
      </c>
      <c r="BO31" t="s">
        <v>6</v>
      </c>
      <c r="BP31">
        <v>0</v>
      </c>
      <c r="BQ31">
        <v>2</v>
      </c>
      <c r="BR31">
        <v>1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6</v>
      </c>
      <c r="BZ31">
        <v>100</v>
      </c>
      <c r="CA31">
        <v>49</v>
      </c>
      <c r="CB31" t="s">
        <v>6</v>
      </c>
      <c r="CE31">
        <v>0</v>
      </c>
      <c r="CF31">
        <v>0</v>
      </c>
      <c r="CG31">
        <v>0</v>
      </c>
      <c r="CM31">
        <v>0</v>
      </c>
      <c r="CN31" t="s">
        <v>6</v>
      </c>
      <c r="CO31">
        <v>0</v>
      </c>
      <c r="CP31">
        <f t="shared" si="34"/>
        <v>-9255</v>
      </c>
      <c r="CQ31">
        <f t="shared" si="35"/>
        <v>157.72800000000001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 t="shared" si="43"/>
        <v>0</v>
      </c>
      <c r="CZ31">
        <f t="shared" si="44"/>
        <v>0</v>
      </c>
      <c r="DC31" t="s">
        <v>6</v>
      </c>
      <c r="DD31" t="s">
        <v>6</v>
      </c>
      <c r="DE31" t="s">
        <v>6</v>
      </c>
      <c r="DF31" t="s">
        <v>6</v>
      </c>
      <c r="DG31" t="s">
        <v>6</v>
      </c>
      <c r="DH31" t="s">
        <v>6</v>
      </c>
      <c r="DI31" t="s">
        <v>6</v>
      </c>
      <c r="DJ31" t="s">
        <v>6</v>
      </c>
      <c r="DK31" t="s">
        <v>6</v>
      </c>
      <c r="DL31" t="s">
        <v>6</v>
      </c>
      <c r="DM31" t="s">
        <v>6</v>
      </c>
      <c r="DN31">
        <v>0</v>
      </c>
      <c r="DO31">
        <v>0</v>
      </c>
      <c r="DP31">
        <v>1</v>
      </c>
      <c r="DQ31">
        <v>1</v>
      </c>
      <c r="DU31">
        <v>1009</v>
      </c>
      <c r="DV31" t="s">
        <v>60</v>
      </c>
      <c r="DW31" t="s">
        <v>60</v>
      </c>
      <c r="DX31">
        <v>1</v>
      </c>
      <c r="DZ31" t="s">
        <v>6</v>
      </c>
      <c r="EA31" t="s">
        <v>6</v>
      </c>
      <c r="EB31" t="s">
        <v>6</v>
      </c>
      <c r="EC31" t="s">
        <v>6</v>
      </c>
      <c r="EE31">
        <v>66434339</v>
      </c>
      <c r="EF31">
        <v>2</v>
      </c>
      <c r="EG31" t="s">
        <v>21</v>
      </c>
      <c r="EH31">
        <v>15</v>
      </c>
      <c r="EI31" t="s">
        <v>43</v>
      </c>
      <c r="EJ31">
        <v>1</v>
      </c>
      <c r="EK31">
        <v>15001</v>
      </c>
      <c r="EL31" t="s">
        <v>43</v>
      </c>
      <c r="EM31" t="s">
        <v>44</v>
      </c>
      <c r="EO31" t="s">
        <v>6</v>
      </c>
      <c r="EQ31">
        <v>32768</v>
      </c>
      <c r="ER31">
        <v>15.9</v>
      </c>
      <c r="ES31">
        <v>15.9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v>0</v>
      </c>
      <c r="FS31">
        <v>0</v>
      </c>
      <c r="FX31">
        <v>100</v>
      </c>
      <c r="FY31">
        <v>49</v>
      </c>
      <c r="GA31" t="s">
        <v>6</v>
      </c>
      <c r="GD31">
        <v>1</v>
      </c>
      <c r="GF31">
        <v>991060895</v>
      </c>
      <c r="GG31">
        <v>2</v>
      </c>
      <c r="GH31">
        <v>1</v>
      </c>
      <c r="GI31">
        <v>4</v>
      </c>
      <c r="GJ31">
        <v>0</v>
      </c>
      <c r="GK31">
        <v>0</v>
      </c>
      <c r="GL31">
        <f t="shared" si="45"/>
        <v>0</v>
      </c>
      <c r="GM31">
        <f t="shared" si="46"/>
        <v>-9255</v>
      </c>
      <c r="GN31">
        <f t="shared" si="47"/>
        <v>-9255</v>
      </c>
      <c r="GO31">
        <f t="shared" si="48"/>
        <v>0</v>
      </c>
      <c r="GP31">
        <f t="shared" si="49"/>
        <v>0</v>
      </c>
      <c r="GR31">
        <v>0</v>
      </c>
      <c r="GS31">
        <v>0</v>
      </c>
      <c r="GT31">
        <v>0</v>
      </c>
      <c r="GU31" t="s">
        <v>6</v>
      </c>
      <c r="GV31">
        <f t="shared" si="50"/>
        <v>0</v>
      </c>
      <c r="GW31">
        <v>1</v>
      </c>
      <c r="GX31">
        <f t="shared" si="51"/>
        <v>0</v>
      </c>
      <c r="HA31">
        <v>0</v>
      </c>
      <c r="HB31">
        <v>0</v>
      </c>
      <c r="HC31">
        <f t="shared" si="52"/>
        <v>0</v>
      </c>
      <c r="HE31" t="s">
        <v>6</v>
      </c>
      <c r="HF31" t="s">
        <v>6</v>
      </c>
      <c r="HM31" t="s">
        <v>6</v>
      </c>
      <c r="HN31" t="s">
        <v>45</v>
      </c>
      <c r="HO31" t="s">
        <v>46</v>
      </c>
      <c r="HP31" t="s">
        <v>43</v>
      </c>
      <c r="HQ31" t="s">
        <v>43</v>
      </c>
      <c r="HS31">
        <v>0</v>
      </c>
      <c r="IK31">
        <v>0</v>
      </c>
    </row>
    <row r="32" spans="1:245" x14ac:dyDescent="0.2">
      <c r="A32">
        <v>18</v>
      </c>
      <c r="B32">
        <v>1</v>
      </c>
      <c r="C32">
        <v>18</v>
      </c>
      <c r="E32" t="s">
        <v>62</v>
      </c>
      <c r="F32" t="s">
        <v>63</v>
      </c>
      <c r="G32" t="s">
        <v>64</v>
      </c>
      <c r="H32" t="str">
        <f>'1.Ведомость'!C29</f>
        <v>кг</v>
      </c>
      <c r="I32">
        <f>I28*J32</f>
        <v>-17.4084</v>
      </c>
      <c r="J32">
        <v>-8.9</v>
      </c>
      <c r="K32">
        <v>-8.9</v>
      </c>
      <c r="O32">
        <f t="shared" si="14"/>
        <v>-2259</v>
      </c>
      <c r="P32">
        <f t="shared" si="15"/>
        <v>-2259</v>
      </c>
      <c r="Q32">
        <f t="shared" si="16"/>
        <v>0</v>
      </c>
      <c r="R32">
        <f t="shared" si="17"/>
        <v>0</v>
      </c>
      <c r="S32">
        <f t="shared" si="18"/>
        <v>0</v>
      </c>
      <c r="T32">
        <f t="shared" si="19"/>
        <v>0</v>
      </c>
      <c r="U32">
        <f t="shared" si="20"/>
        <v>0</v>
      </c>
      <c r="V32">
        <f t="shared" si="21"/>
        <v>0</v>
      </c>
      <c r="W32">
        <f t="shared" si="22"/>
        <v>0</v>
      </c>
      <c r="X32">
        <f t="shared" si="23"/>
        <v>0</v>
      </c>
      <c r="Y32">
        <f t="shared" si="24"/>
        <v>0</v>
      </c>
      <c r="AA32">
        <v>92824992</v>
      </c>
      <c r="AB32">
        <f t="shared" si="25"/>
        <v>13.08</v>
      </c>
      <c r="AC32">
        <f t="shared" si="26"/>
        <v>13.08</v>
      </c>
      <c r="AD32">
        <f t="shared" si="27"/>
        <v>0</v>
      </c>
      <c r="AE32">
        <f t="shared" si="28"/>
        <v>0</v>
      </c>
      <c r="AF32">
        <f t="shared" si="29"/>
        <v>0</v>
      </c>
      <c r="AG32">
        <f t="shared" si="30"/>
        <v>0</v>
      </c>
      <c r="AH32">
        <f t="shared" si="31"/>
        <v>0</v>
      </c>
      <c r="AI32">
        <f t="shared" si="32"/>
        <v>0</v>
      </c>
      <c r="AJ32">
        <f t="shared" si="33"/>
        <v>0</v>
      </c>
      <c r="AK32">
        <v>13.08</v>
      </c>
      <c r="AL32">
        <v>13.08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100</v>
      </c>
      <c r="AU32">
        <v>49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9.92</v>
      </c>
      <c r="BD32" t="s">
        <v>6</v>
      </c>
      <c r="BE32" t="s">
        <v>6</v>
      </c>
      <c r="BF32" t="s">
        <v>6</v>
      </c>
      <c r="BG32" t="s">
        <v>6</v>
      </c>
      <c r="BH32">
        <v>3</v>
      </c>
      <c r="BI32">
        <v>1</v>
      </c>
      <c r="BJ32" t="s">
        <v>65</v>
      </c>
      <c r="BM32">
        <v>15001</v>
      </c>
      <c r="BN32">
        <v>0</v>
      </c>
      <c r="BO32" t="s">
        <v>6</v>
      </c>
      <c r="BP32">
        <v>0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6</v>
      </c>
      <c r="BZ32">
        <v>100</v>
      </c>
      <c r="CA32">
        <v>49</v>
      </c>
      <c r="CB32" t="s">
        <v>6</v>
      </c>
      <c r="CE32">
        <v>0</v>
      </c>
      <c r="CF32">
        <v>0</v>
      </c>
      <c r="CG32">
        <v>0</v>
      </c>
      <c r="CM32">
        <v>0</v>
      </c>
      <c r="CN32" t="s">
        <v>6</v>
      </c>
      <c r="CO32">
        <v>0</v>
      </c>
      <c r="CP32">
        <f t="shared" si="34"/>
        <v>-2259</v>
      </c>
      <c r="CQ32">
        <f t="shared" si="35"/>
        <v>129.75360000000001</v>
      </c>
      <c r="CR32">
        <f t="shared" si="36"/>
        <v>0</v>
      </c>
      <c r="CS32">
        <f t="shared" si="37"/>
        <v>0</v>
      </c>
      <c r="CT32">
        <f t="shared" si="38"/>
        <v>0</v>
      </c>
      <c r="CU32">
        <f t="shared" si="39"/>
        <v>0</v>
      </c>
      <c r="CV32">
        <f t="shared" si="40"/>
        <v>0</v>
      </c>
      <c r="CW32">
        <f t="shared" si="41"/>
        <v>0</v>
      </c>
      <c r="CX32">
        <f t="shared" si="42"/>
        <v>0</v>
      </c>
      <c r="CY32">
        <f t="shared" si="43"/>
        <v>0</v>
      </c>
      <c r="CZ32">
        <f t="shared" si="44"/>
        <v>0</v>
      </c>
      <c r="DC32" t="s">
        <v>6</v>
      </c>
      <c r="DD32" t="s">
        <v>6</v>
      </c>
      <c r="DE32" t="s">
        <v>6</v>
      </c>
      <c r="DF32" t="s">
        <v>6</v>
      </c>
      <c r="DG32" t="s">
        <v>6</v>
      </c>
      <c r="DH32" t="s">
        <v>6</v>
      </c>
      <c r="DI32" t="s">
        <v>6</v>
      </c>
      <c r="DJ32" t="s">
        <v>6</v>
      </c>
      <c r="DK32" t="s">
        <v>6</v>
      </c>
      <c r="DL32" t="s">
        <v>6</v>
      </c>
      <c r="DM32" t="s">
        <v>6</v>
      </c>
      <c r="DN32">
        <v>0</v>
      </c>
      <c r="DO32">
        <v>0</v>
      </c>
      <c r="DP32">
        <v>1</v>
      </c>
      <c r="DQ32">
        <v>1</v>
      </c>
      <c r="DU32">
        <v>1009</v>
      </c>
      <c r="DV32" t="s">
        <v>60</v>
      </c>
      <c r="DW32" t="s">
        <v>60</v>
      </c>
      <c r="DX32">
        <v>1</v>
      </c>
      <c r="DZ32" t="s">
        <v>6</v>
      </c>
      <c r="EA32" t="s">
        <v>6</v>
      </c>
      <c r="EB32" t="s">
        <v>6</v>
      </c>
      <c r="EC32" t="s">
        <v>6</v>
      </c>
      <c r="EE32">
        <v>66434339</v>
      </c>
      <c r="EF32">
        <v>2</v>
      </c>
      <c r="EG32" t="s">
        <v>21</v>
      </c>
      <c r="EH32">
        <v>15</v>
      </c>
      <c r="EI32" t="s">
        <v>43</v>
      </c>
      <c r="EJ32">
        <v>1</v>
      </c>
      <c r="EK32">
        <v>15001</v>
      </c>
      <c r="EL32" t="s">
        <v>43</v>
      </c>
      <c r="EM32" t="s">
        <v>44</v>
      </c>
      <c r="EO32" t="s">
        <v>6</v>
      </c>
      <c r="EQ32">
        <v>32768</v>
      </c>
      <c r="ER32">
        <v>13.08</v>
      </c>
      <c r="ES32">
        <v>13.08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v>0</v>
      </c>
      <c r="FS32">
        <v>0</v>
      </c>
      <c r="FX32">
        <v>100</v>
      </c>
      <c r="FY32">
        <v>49</v>
      </c>
      <c r="GA32" t="s">
        <v>6</v>
      </c>
      <c r="GD32">
        <v>1</v>
      </c>
      <c r="GF32">
        <v>-1209026283</v>
      </c>
      <c r="GG32">
        <v>2</v>
      </c>
      <c r="GH32">
        <v>1</v>
      </c>
      <c r="GI32">
        <v>4</v>
      </c>
      <c r="GJ32">
        <v>0</v>
      </c>
      <c r="GK32">
        <v>0</v>
      </c>
      <c r="GL32">
        <f t="shared" si="45"/>
        <v>0</v>
      </c>
      <c r="GM32">
        <f t="shared" si="46"/>
        <v>-2259</v>
      </c>
      <c r="GN32">
        <f t="shared" si="47"/>
        <v>-2259</v>
      </c>
      <c r="GO32">
        <f t="shared" si="48"/>
        <v>0</v>
      </c>
      <c r="GP32">
        <f t="shared" si="49"/>
        <v>0</v>
      </c>
      <c r="GR32">
        <v>0</v>
      </c>
      <c r="GS32">
        <v>0</v>
      </c>
      <c r="GT32">
        <v>0</v>
      </c>
      <c r="GU32" t="s">
        <v>6</v>
      </c>
      <c r="GV32">
        <f t="shared" si="50"/>
        <v>0</v>
      </c>
      <c r="GW32">
        <v>1</v>
      </c>
      <c r="GX32">
        <f t="shared" si="51"/>
        <v>0</v>
      </c>
      <c r="HA32">
        <v>0</v>
      </c>
      <c r="HB32">
        <v>0</v>
      </c>
      <c r="HC32">
        <f t="shared" si="52"/>
        <v>0</v>
      </c>
      <c r="HE32" t="s">
        <v>6</v>
      </c>
      <c r="HF32" t="s">
        <v>6</v>
      </c>
      <c r="HM32" t="s">
        <v>6</v>
      </c>
      <c r="HN32" t="s">
        <v>45</v>
      </c>
      <c r="HO32" t="s">
        <v>46</v>
      </c>
      <c r="HP32" t="s">
        <v>43</v>
      </c>
      <c r="HQ32" t="s">
        <v>43</v>
      </c>
      <c r="HS32">
        <v>0</v>
      </c>
      <c r="IK32">
        <v>0</v>
      </c>
    </row>
    <row r="33" spans="1:245" x14ac:dyDescent="0.2">
      <c r="A33">
        <v>17</v>
      </c>
      <c r="B33">
        <v>1</v>
      </c>
      <c r="C33">
        <f>ROW(SmtRes!A25)</f>
        <v>25</v>
      </c>
      <c r="D33">
        <f>ROW(EtalonRes!A23)</f>
        <v>23</v>
      </c>
      <c r="E33" t="s">
        <v>66</v>
      </c>
      <c r="F33" t="s">
        <v>67</v>
      </c>
      <c r="G33" t="s">
        <v>68</v>
      </c>
      <c r="H33" t="s">
        <v>19</v>
      </c>
      <c r="I33">
        <v>3.8220000000000001</v>
      </c>
      <c r="J33">
        <v>0</v>
      </c>
      <c r="K33">
        <v>3.8220000000000001</v>
      </c>
      <c r="O33">
        <f t="shared" si="14"/>
        <v>110171</v>
      </c>
      <c r="P33">
        <f t="shared" si="15"/>
        <v>37890</v>
      </c>
      <c r="Q33">
        <f t="shared" si="16"/>
        <v>48494</v>
      </c>
      <c r="R33">
        <f t="shared" si="17"/>
        <v>7283</v>
      </c>
      <c r="S33">
        <f t="shared" si="18"/>
        <v>23787</v>
      </c>
      <c r="T33">
        <f t="shared" si="19"/>
        <v>0</v>
      </c>
      <c r="U33">
        <f t="shared" si="20"/>
        <v>58.476599999999998</v>
      </c>
      <c r="V33">
        <f t="shared" si="21"/>
        <v>16.090620000000001</v>
      </c>
      <c r="W33">
        <f t="shared" si="22"/>
        <v>0</v>
      </c>
      <c r="X33">
        <f t="shared" si="23"/>
        <v>36041</v>
      </c>
      <c r="Y33">
        <f t="shared" si="24"/>
        <v>24856</v>
      </c>
      <c r="AA33">
        <v>92824992</v>
      </c>
      <c r="AB33">
        <f t="shared" si="25"/>
        <v>1945.27</v>
      </c>
      <c r="AC33">
        <f t="shared" si="26"/>
        <v>999.37</v>
      </c>
      <c r="AD33">
        <f t="shared" si="27"/>
        <v>807.13</v>
      </c>
      <c r="AE33">
        <f t="shared" si="28"/>
        <v>42.49</v>
      </c>
      <c r="AF33">
        <f t="shared" si="29"/>
        <v>138.77000000000001</v>
      </c>
      <c r="AG33">
        <f t="shared" si="30"/>
        <v>0</v>
      </c>
      <c r="AH33">
        <f t="shared" si="31"/>
        <v>15.3</v>
      </c>
      <c r="AI33">
        <f t="shared" si="32"/>
        <v>4.21</v>
      </c>
      <c r="AJ33">
        <f t="shared" si="33"/>
        <v>0</v>
      </c>
      <c r="AK33">
        <v>1945.27</v>
      </c>
      <c r="AL33">
        <v>999.37</v>
      </c>
      <c r="AM33">
        <v>807.13</v>
      </c>
      <c r="AN33">
        <v>42.49</v>
      </c>
      <c r="AO33">
        <v>138.77000000000001</v>
      </c>
      <c r="AP33">
        <v>0</v>
      </c>
      <c r="AQ33">
        <v>15.3</v>
      </c>
      <c r="AR33">
        <v>4.21</v>
      </c>
      <c r="AS33">
        <v>0</v>
      </c>
      <c r="AT33">
        <v>116</v>
      </c>
      <c r="AU33">
        <v>80</v>
      </c>
      <c r="AV33">
        <v>1</v>
      </c>
      <c r="AW33">
        <v>1</v>
      </c>
      <c r="AZ33">
        <v>1</v>
      </c>
      <c r="BA33">
        <v>44.85</v>
      </c>
      <c r="BB33">
        <v>15.72</v>
      </c>
      <c r="BC33">
        <v>9.92</v>
      </c>
      <c r="BD33" t="s">
        <v>6</v>
      </c>
      <c r="BE33" t="s">
        <v>6</v>
      </c>
      <c r="BF33" t="s">
        <v>6</v>
      </c>
      <c r="BG33" t="s">
        <v>6</v>
      </c>
      <c r="BH33">
        <v>0</v>
      </c>
      <c r="BI33">
        <v>1</v>
      </c>
      <c r="BJ33" t="s">
        <v>69</v>
      </c>
      <c r="BM33">
        <v>7005</v>
      </c>
      <c r="BN33">
        <v>0</v>
      </c>
      <c r="BO33" t="s">
        <v>6</v>
      </c>
      <c r="BP33">
        <v>0</v>
      </c>
      <c r="BQ33">
        <v>2</v>
      </c>
      <c r="BR33">
        <v>0</v>
      </c>
      <c r="BS33">
        <v>44.85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6</v>
      </c>
      <c r="BZ33">
        <v>116</v>
      </c>
      <c r="CA33">
        <v>80</v>
      </c>
      <c r="CB33" t="s">
        <v>6</v>
      </c>
      <c r="CE33">
        <v>0</v>
      </c>
      <c r="CF33">
        <v>0</v>
      </c>
      <c r="CG33">
        <v>0</v>
      </c>
      <c r="CM33">
        <v>0</v>
      </c>
      <c r="CN33" t="s">
        <v>6</v>
      </c>
      <c r="CO33">
        <v>0</v>
      </c>
      <c r="CP33">
        <f t="shared" si="34"/>
        <v>110171</v>
      </c>
      <c r="CQ33">
        <f t="shared" si="35"/>
        <v>9913.7504000000008</v>
      </c>
      <c r="CR33">
        <f t="shared" si="36"/>
        <v>12688.0836</v>
      </c>
      <c r="CS33">
        <f t="shared" si="37"/>
        <v>1905.6765000000003</v>
      </c>
      <c r="CT33">
        <f t="shared" si="38"/>
        <v>6223.8345000000008</v>
      </c>
      <c r="CU33">
        <f t="shared" si="39"/>
        <v>0</v>
      </c>
      <c r="CV33">
        <f t="shared" si="40"/>
        <v>15.3</v>
      </c>
      <c r="CW33">
        <f t="shared" si="41"/>
        <v>4.21</v>
      </c>
      <c r="CX33">
        <f t="shared" si="42"/>
        <v>0</v>
      </c>
      <c r="CY33">
        <f t="shared" si="43"/>
        <v>36041.199999999997</v>
      </c>
      <c r="CZ33">
        <f t="shared" si="44"/>
        <v>24856</v>
      </c>
      <c r="DC33" t="s">
        <v>6</v>
      </c>
      <c r="DD33" t="s">
        <v>6</v>
      </c>
      <c r="DE33" t="s">
        <v>6</v>
      </c>
      <c r="DF33" t="s">
        <v>6</v>
      </c>
      <c r="DG33" t="s">
        <v>6</v>
      </c>
      <c r="DH33" t="s">
        <v>6</v>
      </c>
      <c r="DI33" t="s">
        <v>6</v>
      </c>
      <c r="DJ33" t="s">
        <v>6</v>
      </c>
      <c r="DK33" t="s">
        <v>6</v>
      </c>
      <c r="DL33" t="s">
        <v>6</v>
      </c>
      <c r="DM33" t="s">
        <v>6</v>
      </c>
      <c r="DN33">
        <v>0</v>
      </c>
      <c r="DO33">
        <v>0</v>
      </c>
      <c r="DP33">
        <v>1</v>
      </c>
      <c r="DQ33">
        <v>1</v>
      </c>
      <c r="DU33">
        <v>1003</v>
      </c>
      <c r="DV33" t="s">
        <v>19</v>
      </c>
      <c r="DW33" t="s">
        <v>19</v>
      </c>
      <c r="DX33">
        <v>100</v>
      </c>
      <c r="DZ33" t="s">
        <v>6</v>
      </c>
      <c r="EA33" t="s">
        <v>6</v>
      </c>
      <c r="EB33" t="s">
        <v>6</v>
      </c>
      <c r="EC33" t="s">
        <v>6</v>
      </c>
      <c r="EE33">
        <v>66434294</v>
      </c>
      <c r="EF33">
        <v>2</v>
      </c>
      <c r="EG33" t="s">
        <v>21</v>
      </c>
      <c r="EH33">
        <v>7</v>
      </c>
      <c r="EI33" t="s">
        <v>70</v>
      </c>
      <c r="EJ33">
        <v>1</v>
      </c>
      <c r="EK33">
        <v>7005</v>
      </c>
      <c r="EL33" t="s">
        <v>71</v>
      </c>
      <c r="EM33" t="s">
        <v>72</v>
      </c>
      <c r="EO33" t="s">
        <v>6</v>
      </c>
      <c r="EQ33">
        <v>0</v>
      </c>
      <c r="ER33">
        <v>1945.27</v>
      </c>
      <c r="ES33">
        <v>999.37</v>
      </c>
      <c r="ET33">
        <v>807.13</v>
      </c>
      <c r="EU33">
        <v>42.49</v>
      </c>
      <c r="EV33">
        <v>138.77000000000001</v>
      </c>
      <c r="EW33">
        <v>15.3</v>
      </c>
      <c r="EX33">
        <v>4.21</v>
      </c>
      <c r="EY33">
        <v>0</v>
      </c>
      <c r="FQ33">
        <v>0</v>
      </c>
      <c r="FR33">
        <v>0</v>
      </c>
      <c r="FS33">
        <v>0</v>
      </c>
      <c r="FX33">
        <v>116</v>
      </c>
      <c r="FY33">
        <v>80</v>
      </c>
      <c r="GA33" t="s">
        <v>6</v>
      </c>
      <c r="GD33">
        <v>1</v>
      </c>
      <c r="GF33">
        <v>-102270318</v>
      </c>
      <c r="GG33">
        <v>2</v>
      </c>
      <c r="GH33">
        <v>1</v>
      </c>
      <c r="GI33">
        <v>4</v>
      </c>
      <c r="GJ33">
        <v>0</v>
      </c>
      <c r="GK33">
        <v>0</v>
      </c>
      <c r="GL33">
        <f t="shared" si="45"/>
        <v>0</v>
      </c>
      <c r="GM33">
        <f t="shared" si="46"/>
        <v>171068</v>
      </c>
      <c r="GN33">
        <f t="shared" si="47"/>
        <v>171068</v>
      </c>
      <c r="GO33">
        <f t="shared" si="48"/>
        <v>0</v>
      </c>
      <c r="GP33">
        <f t="shared" si="49"/>
        <v>0</v>
      </c>
      <c r="GR33">
        <v>0</v>
      </c>
      <c r="GS33">
        <v>3</v>
      </c>
      <c r="GT33">
        <v>0</v>
      </c>
      <c r="GU33" t="s">
        <v>6</v>
      </c>
      <c r="GV33">
        <f t="shared" si="50"/>
        <v>0</v>
      </c>
      <c r="GW33">
        <v>1</v>
      </c>
      <c r="GX33">
        <f t="shared" si="51"/>
        <v>0</v>
      </c>
      <c r="HA33">
        <v>0</v>
      </c>
      <c r="HB33">
        <v>0</v>
      </c>
      <c r="HC33">
        <f t="shared" si="52"/>
        <v>0</v>
      </c>
      <c r="HE33" t="s">
        <v>6</v>
      </c>
      <c r="HF33" t="s">
        <v>6</v>
      </c>
      <c r="HM33" t="s">
        <v>6</v>
      </c>
      <c r="HN33" t="s">
        <v>73</v>
      </c>
      <c r="HO33" t="s">
        <v>74</v>
      </c>
      <c r="HP33" t="s">
        <v>71</v>
      </c>
      <c r="HQ33" t="s">
        <v>71</v>
      </c>
      <c r="HS33">
        <v>0</v>
      </c>
      <c r="IK33">
        <v>0</v>
      </c>
    </row>
    <row r="34" spans="1:245" x14ac:dyDescent="0.2">
      <c r="A34">
        <v>18</v>
      </c>
      <c r="B34">
        <v>1</v>
      </c>
      <c r="C34">
        <v>24</v>
      </c>
      <c r="E34" t="s">
        <v>75</v>
      </c>
      <c r="F34" t="s">
        <v>76</v>
      </c>
      <c r="G34" t="s">
        <v>77</v>
      </c>
      <c r="H34" t="str">
        <f>'1.Ведомость'!C31</f>
        <v>маш.-ч.</v>
      </c>
      <c r="I34">
        <f>I33*J34</f>
        <v>-15.746640000000001</v>
      </c>
      <c r="J34">
        <v>-4.12</v>
      </c>
      <c r="K34">
        <v>-4.12</v>
      </c>
      <c r="O34">
        <f t="shared" si="14"/>
        <v>-22278</v>
      </c>
      <c r="P34">
        <f t="shared" si="15"/>
        <v>0</v>
      </c>
      <c r="Q34">
        <f t="shared" si="16"/>
        <v>-22278</v>
      </c>
      <c r="R34">
        <f t="shared" si="17"/>
        <v>-7105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-8242</v>
      </c>
      <c r="Y34">
        <f t="shared" si="24"/>
        <v>-5684</v>
      </c>
      <c r="AA34">
        <v>92824992</v>
      </c>
      <c r="AB34">
        <f t="shared" si="25"/>
        <v>90</v>
      </c>
      <c r="AC34">
        <f t="shared" si="26"/>
        <v>0</v>
      </c>
      <c r="AD34">
        <f t="shared" si="27"/>
        <v>90</v>
      </c>
      <c r="AE34">
        <f t="shared" si="28"/>
        <v>10.06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90</v>
      </c>
      <c r="AL34">
        <v>0</v>
      </c>
      <c r="AM34">
        <v>90</v>
      </c>
      <c r="AN34">
        <v>10.06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116</v>
      </c>
      <c r="AU34">
        <v>80</v>
      </c>
      <c r="AV34">
        <v>1</v>
      </c>
      <c r="AW34">
        <v>1</v>
      </c>
      <c r="AZ34">
        <v>1</v>
      </c>
      <c r="BA34">
        <v>1</v>
      </c>
      <c r="BB34">
        <v>15.72</v>
      </c>
      <c r="BC34">
        <v>1</v>
      </c>
      <c r="BD34" t="s">
        <v>6</v>
      </c>
      <c r="BE34" t="s">
        <v>6</v>
      </c>
      <c r="BF34" t="s">
        <v>6</v>
      </c>
      <c r="BG34" t="s">
        <v>6</v>
      </c>
      <c r="BH34">
        <v>2</v>
      </c>
      <c r="BI34">
        <v>1</v>
      </c>
      <c r="BJ34" t="s">
        <v>79</v>
      </c>
      <c r="BM34">
        <v>7005</v>
      </c>
      <c r="BN34">
        <v>0</v>
      </c>
      <c r="BO34" t="s">
        <v>6</v>
      </c>
      <c r="BP34">
        <v>0</v>
      </c>
      <c r="BQ34">
        <v>2</v>
      </c>
      <c r="BR34">
        <v>1</v>
      </c>
      <c r="BS34">
        <v>44.85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6</v>
      </c>
      <c r="BZ34">
        <v>116</v>
      </c>
      <c r="CA34">
        <v>80</v>
      </c>
      <c r="CB34" t="s">
        <v>6</v>
      </c>
      <c r="CE34">
        <v>0</v>
      </c>
      <c r="CF34">
        <v>0</v>
      </c>
      <c r="CG34">
        <v>0</v>
      </c>
      <c r="CM34">
        <v>0</v>
      </c>
      <c r="CN34" t="s">
        <v>6</v>
      </c>
      <c r="CO34">
        <v>0</v>
      </c>
      <c r="CP34">
        <f t="shared" si="34"/>
        <v>-22278</v>
      </c>
      <c r="CQ34">
        <f t="shared" si="35"/>
        <v>0</v>
      </c>
      <c r="CR34">
        <f t="shared" si="36"/>
        <v>1414.8</v>
      </c>
      <c r="CS34">
        <f t="shared" si="37"/>
        <v>451.19100000000003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 t="shared" si="43"/>
        <v>-8241.7999999999993</v>
      </c>
      <c r="CZ34">
        <f t="shared" si="44"/>
        <v>-5684</v>
      </c>
      <c r="DC34" t="s">
        <v>6</v>
      </c>
      <c r="DD34" t="s">
        <v>6</v>
      </c>
      <c r="DE34" t="s">
        <v>6</v>
      </c>
      <c r="DF34" t="s">
        <v>6</v>
      </c>
      <c r="DG34" t="s">
        <v>6</v>
      </c>
      <c r="DH34" t="s">
        <v>6</v>
      </c>
      <c r="DI34" t="s">
        <v>6</v>
      </c>
      <c r="DJ34" t="s">
        <v>6</v>
      </c>
      <c r="DK34" t="s">
        <v>6</v>
      </c>
      <c r="DL34" t="s">
        <v>6</v>
      </c>
      <c r="DM34" t="s">
        <v>6</v>
      </c>
      <c r="DN34">
        <v>0</v>
      </c>
      <c r="DO34">
        <v>0</v>
      </c>
      <c r="DP34">
        <v>1</v>
      </c>
      <c r="DQ34">
        <v>1</v>
      </c>
      <c r="DU34">
        <v>1011</v>
      </c>
      <c r="DV34" t="s">
        <v>78</v>
      </c>
      <c r="DW34" t="s">
        <v>78</v>
      </c>
      <c r="DX34">
        <v>1</v>
      </c>
      <c r="DZ34" t="s">
        <v>6</v>
      </c>
      <c r="EA34" t="s">
        <v>6</v>
      </c>
      <c r="EB34" t="s">
        <v>6</v>
      </c>
      <c r="EC34" t="s">
        <v>6</v>
      </c>
      <c r="EE34">
        <v>66434294</v>
      </c>
      <c r="EF34">
        <v>2</v>
      </c>
      <c r="EG34" t="s">
        <v>21</v>
      </c>
      <c r="EH34">
        <v>7</v>
      </c>
      <c r="EI34" t="s">
        <v>70</v>
      </c>
      <c r="EJ34">
        <v>1</v>
      </c>
      <c r="EK34">
        <v>7005</v>
      </c>
      <c r="EL34" t="s">
        <v>71</v>
      </c>
      <c r="EM34" t="s">
        <v>72</v>
      </c>
      <c r="EO34" t="s">
        <v>6</v>
      </c>
      <c r="EQ34">
        <v>0</v>
      </c>
      <c r="ER34">
        <v>90</v>
      </c>
      <c r="ES34">
        <v>0</v>
      </c>
      <c r="ET34">
        <v>90</v>
      </c>
      <c r="EU34">
        <v>10.06</v>
      </c>
      <c r="EV34">
        <v>0</v>
      </c>
      <c r="EW34">
        <v>0</v>
      </c>
      <c r="EX34">
        <v>0</v>
      </c>
      <c r="FQ34">
        <v>0</v>
      </c>
      <c r="FR34">
        <v>0</v>
      </c>
      <c r="FS34">
        <v>0</v>
      </c>
      <c r="FX34">
        <v>116</v>
      </c>
      <c r="FY34">
        <v>80</v>
      </c>
      <c r="GA34" t="s">
        <v>6</v>
      </c>
      <c r="GD34">
        <v>1</v>
      </c>
      <c r="GF34">
        <v>-1111507504</v>
      </c>
      <c r="GG34">
        <v>2</v>
      </c>
      <c r="GH34">
        <v>1</v>
      </c>
      <c r="GI34">
        <v>4</v>
      </c>
      <c r="GJ34">
        <v>0</v>
      </c>
      <c r="GK34">
        <v>0</v>
      </c>
      <c r="GL34">
        <f t="shared" si="45"/>
        <v>0</v>
      </c>
      <c r="GM34">
        <f t="shared" si="46"/>
        <v>-36204</v>
      </c>
      <c r="GN34">
        <f t="shared" si="47"/>
        <v>-36204</v>
      </c>
      <c r="GO34">
        <f t="shared" si="48"/>
        <v>0</v>
      </c>
      <c r="GP34">
        <f t="shared" si="49"/>
        <v>0</v>
      </c>
      <c r="GR34">
        <v>0</v>
      </c>
      <c r="GS34">
        <v>7</v>
      </c>
      <c r="GT34">
        <v>0</v>
      </c>
      <c r="GU34" t="s">
        <v>6</v>
      </c>
      <c r="GV34">
        <f t="shared" si="50"/>
        <v>0</v>
      </c>
      <c r="GW34">
        <v>1</v>
      </c>
      <c r="GX34">
        <f t="shared" si="51"/>
        <v>0</v>
      </c>
      <c r="HA34">
        <v>0</v>
      </c>
      <c r="HB34">
        <v>0</v>
      </c>
      <c r="HC34">
        <f t="shared" si="52"/>
        <v>0</v>
      </c>
      <c r="HE34" t="s">
        <v>6</v>
      </c>
      <c r="HF34" t="s">
        <v>6</v>
      </c>
      <c r="HM34" t="s">
        <v>6</v>
      </c>
      <c r="HN34" t="s">
        <v>73</v>
      </c>
      <c r="HO34" t="s">
        <v>74</v>
      </c>
      <c r="HP34" t="s">
        <v>71</v>
      </c>
      <c r="HQ34" t="s">
        <v>71</v>
      </c>
      <c r="HS34">
        <v>0</v>
      </c>
      <c r="IK34">
        <v>0</v>
      </c>
    </row>
    <row r="35" spans="1:245" x14ac:dyDescent="0.2">
      <c r="A35">
        <v>18</v>
      </c>
      <c r="B35">
        <v>1</v>
      </c>
      <c r="C35">
        <v>22</v>
      </c>
      <c r="E35" t="s">
        <v>80</v>
      </c>
      <c r="F35" t="s">
        <v>81</v>
      </c>
      <c r="G35" t="s">
        <v>82</v>
      </c>
      <c r="H35" t="str">
        <f>'1.Ведомость'!C32</f>
        <v>маш.-ч.</v>
      </c>
      <c r="I35">
        <f>I33*J35</f>
        <v>-30.537780000000001</v>
      </c>
      <c r="J35">
        <v>-7.99</v>
      </c>
      <c r="K35">
        <v>-7.99</v>
      </c>
      <c r="O35">
        <f t="shared" si="14"/>
        <v>-25861</v>
      </c>
      <c r="P35">
        <f t="shared" si="15"/>
        <v>0</v>
      </c>
      <c r="Q35">
        <f t="shared" si="16"/>
        <v>-25861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92824992</v>
      </c>
      <c r="AB35">
        <f t="shared" si="25"/>
        <v>53.87</v>
      </c>
      <c r="AC35">
        <f t="shared" si="26"/>
        <v>0</v>
      </c>
      <c r="AD35">
        <f t="shared" si="27"/>
        <v>53.87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53.87</v>
      </c>
      <c r="AL35">
        <v>0</v>
      </c>
      <c r="AM35">
        <v>53.87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116</v>
      </c>
      <c r="AU35">
        <v>80</v>
      </c>
      <c r="AV35">
        <v>1</v>
      </c>
      <c r="AW35">
        <v>1</v>
      </c>
      <c r="AZ35">
        <v>1</v>
      </c>
      <c r="BA35">
        <v>1</v>
      </c>
      <c r="BB35">
        <v>15.72</v>
      </c>
      <c r="BC35">
        <v>1</v>
      </c>
      <c r="BD35" t="s">
        <v>6</v>
      </c>
      <c r="BE35" t="s">
        <v>6</v>
      </c>
      <c r="BF35" t="s">
        <v>6</v>
      </c>
      <c r="BG35" t="s">
        <v>6</v>
      </c>
      <c r="BH35">
        <v>2</v>
      </c>
      <c r="BI35">
        <v>1</v>
      </c>
      <c r="BJ35" t="s">
        <v>83</v>
      </c>
      <c r="BM35">
        <v>7005</v>
      </c>
      <c r="BN35">
        <v>0</v>
      </c>
      <c r="BO35" t="s">
        <v>6</v>
      </c>
      <c r="BP35">
        <v>0</v>
      </c>
      <c r="BQ35">
        <v>2</v>
      </c>
      <c r="BR35">
        <v>1</v>
      </c>
      <c r="BS35">
        <v>44.85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6</v>
      </c>
      <c r="BZ35">
        <v>116</v>
      </c>
      <c r="CA35">
        <v>80</v>
      </c>
      <c r="CB35" t="s">
        <v>6</v>
      </c>
      <c r="CE35">
        <v>0</v>
      </c>
      <c r="CF35">
        <v>0</v>
      </c>
      <c r="CG35">
        <v>0</v>
      </c>
      <c r="CM35">
        <v>0</v>
      </c>
      <c r="CN35" t="s">
        <v>6</v>
      </c>
      <c r="CO35">
        <v>0</v>
      </c>
      <c r="CP35">
        <f t="shared" si="34"/>
        <v>-25861</v>
      </c>
      <c r="CQ35">
        <f t="shared" si="35"/>
        <v>0</v>
      </c>
      <c r="CR35">
        <f t="shared" si="36"/>
        <v>846.83640000000003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 t="shared" si="43"/>
        <v>0</v>
      </c>
      <c r="CZ35">
        <f t="shared" si="44"/>
        <v>0</v>
      </c>
      <c r="DC35" t="s">
        <v>6</v>
      </c>
      <c r="DD35" t="s">
        <v>6</v>
      </c>
      <c r="DE35" t="s">
        <v>6</v>
      </c>
      <c r="DF35" t="s">
        <v>6</v>
      </c>
      <c r="DG35" t="s">
        <v>6</v>
      </c>
      <c r="DH35" t="s">
        <v>6</v>
      </c>
      <c r="DI35" t="s">
        <v>6</v>
      </c>
      <c r="DJ35" t="s">
        <v>6</v>
      </c>
      <c r="DK35" t="s">
        <v>6</v>
      </c>
      <c r="DL35" t="s">
        <v>6</v>
      </c>
      <c r="DM35" t="s">
        <v>6</v>
      </c>
      <c r="DN35">
        <v>0</v>
      </c>
      <c r="DO35">
        <v>0</v>
      </c>
      <c r="DP35">
        <v>1</v>
      </c>
      <c r="DQ35">
        <v>1</v>
      </c>
      <c r="DU35">
        <v>1011</v>
      </c>
      <c r="DV35" t="s">
        <v>78</v>
      </c>
      <c r="DW35" t="s">
        <v>78</v>
      </c>
      <c r="DX35">
        <v>1</v>
      </c>
      <c r="DZ35" t="s">
        <v>6</v>
      </c>
      <c r="EA35" t="s">
        <v>6</v>
      </c>
      <c r="EB35" t="s">
        <v>6</v>
      </c>
      <c r="EC35" t="s">
        <v>6</v>
      </c>
      <c r="EE35">
        <v>66434294</v>
      </c>
      <c r="EF35">
        <v>2</v>
      </c>
      <c r="EG35" t="s">
        <v>21</v>
      </c>
      <c r="EH35">
        <v>7</v>
      </c>
      <c r="EI35" t="s">
        <v>70</v>
      </c>
      <c r="EJ35">
        <v>1</v>
      </c>
      <c r="EK35">
        <v>7005</v>
      </c>
      <c r="EL35" t="s">
        <v>71</v>
      </c>
      <c r="EM35" t="s">
        <v>72</v>
      </c>
      <c r="EO35" t="s">
        <v>6</v>
      </c>
      <c r="EQ35">
        <v>0</v>
      </c>
      <c r="ER35">
        <v>53.87</v>
      </c>
      <c r="ES35">
        <v>0</v>
      </c>
      <c r="ET35">
        <v>53.87</v>
      </c>
      <c r="EU35">
        <v>0</v>
      </c>
      <c r="EV35">
        <v>0</v>
      </c>
      <c r="EW35">
        <v>0</v>
      </c>
      <c r="EX35">
        <v>0</v>
      </c>
      <c r="FQ35">
        <v>0</v>
      </c>
      <c r="FR35">
        <v>0</v>
      </c>
      <c r="FS35">
        <v>0</v>
      </c>
      <c r="FX35">
        <v>116</v>
      </c>
      <c r="FY35">
        <v>80</v>
      </c>
      <c r="GA35" t="s">
        <v>6</v>
      </c>
      <c r="GD35">
        <v>1</v>
      </c>
      <c r="GF35">
        <v>-1759410705</v>
      </c>
      <c r="GG35">
        <v>2</v>
      </c>
      <c r="GH35">
        <v>1</v>
      </c>
      <c r="GI35">
        <v>4</v>
      </c>
      <c r="GJ35">
        <v>0</v>
      </c>
      <c r="GK35">
        <v>0</v>
      </c>
      <c r="GL35">
        <f t="shared" si="45"/>
        <v>0</v>
      </c>
      <c r="GM35">
        <f t="shared" si="46"/>
        <v>-25861</v>
      </c>
      <c r="GN35">
        <f t="shared" si="47"/>
        <v>-25861</v>
      </c>
      <c r="GO35">
        <f t="shared" si="48"/>
        <v>0</v>
      </c>
      <c r="GP35">
        <f t="shared" si="49"/>
        <v>0</v>
      </c>
      <c r="GR35">
        <v>0</v>
      </c>
      <c r="GS35">
        <v>7</v>
      </c>
      <c r="GT35">
        <v>0</v>
      </c>
      <c r="GU35" t="s">
        <v>6</v>
      </c>
      <c r="GV35">
        <f t="shared" si="50"/>
        <v>0</v>
      </c>
      <c r="GW35">
        <v>1</v>
      </c>
      <c r="GX35">
        <f t="shared" si="51"/>
        <v>0</v>
      </c>
      <c r="HA35">
        <v>0</v>
      </c>
      <c r="HB35">
        <v>0</v>
      </c>
      <c r="HC35">
        <f t="shared" si="52"/>
        <v>0</v>
      </c>
      <c r="HE35" t="s">
        <v>6</v>
      </c>
      <c r="HF35" t="s">
        <v>6</v>
      </c>
      <c r="HM35" t="s">
        <v>6</v>
      </c>
      <c r="HN35" t="s">
        <v>73</v>
      </c>
      <c r="HO35" t="s">
        <v>74</v>
      </c>
      <c r="HP35" t="s">
        <v>71</v>
      </c>
      <c r="HQ35" t="s">
        <v>71</v>
      </c>
      <c r="HS35">
        <v>0</v>
      </c>
      <c r="IK35">
        <v>0</v>
      </c>
    </row>
    <row r="36" spans="1:245" x14ac:dyDescent="0.2">
      <c r="A36">
        <v>17</v>
      </c>
      <c r="B36">
        <v>1</v>
      </c>
      <c r="C36">
        <f>ROW(SmtRes!A29)</f>
        <v>29</v>
      </c>
      <c r="D36">
        <f>ROW(EtalonRes!A26)</f>
        <v>26</v>
      </c>
      <c r="E36" t="s">
        <v>84</v>
      </c>
      <c r="F36" t="s">
        <v>85</v>
      </c>
      <c r="G36" t="s">
        <v>86</v>
      </c>
      <c r="H36" t="s">
        <v>19</v>
      </c>
      <c r="I36">
        <v>14.5808</v>
      </c>
      <c r="J36">
        <v>0</v>
      </c>
      <c r="K36">
        <v>14.5808</v>
      </c>
      <c r="O36">
        <f t="shared" si="14"/>
        <v>42580</v>
      </c>
      <c r="P36">
        <f t="shared" si="15"/>
        <v>5207</v>
      </c>
      <c r="Q36">
        <f t="shared" si="16"/>
        <v>0</v>
      </c>
      <c r="R36">
        <f t="shared" si="17"/>
        <v>0</v>
      </c>
      <c r="S36">
        <f t="shared" si="18"/>
        <v>37373</v>
      </c>
      <c r="T36">
        <f t="shared" si="19"/>
        <v>0</v>
      </c>
      <c r="U36">
        <f t="shared" si="20"/>
        <v>97.691360000000003</v>
      </c>
      <c r="V36">
        <f t="shared" si="21"/>
        <v>0</v>
      </c>
      <c r="W36">
        <f t="shared" si="22"/>
        <v>0</v>
      </c>
      <c r="X36">
        <f t="shared" si="23"/>
        <v>40363</v>
      </c>
      <c r="Y36">
        <f t="shared" si="24"/>
        <v>20555</v>
      </c>
      <c r="AA36">
        <v>92824992</v>
      </c>
      <c r="AB36">
        <f t="shared" si="25"/>
        <v>93.15</v>
      </c>
      <c r="AC36">
        <f t="shared" si="26"/>
        <v>36</v>
      </c>
      <c r="AD36">
        <f t="shared" si="27"/>
        <v>0</v>
      </c>
      <c r="AE36">
        <f t="shared" si="28"/>
        <v>0</v>
      </c>
      <c r="AF36">
        <f t="shared" si="29"/>
        <v>57.15</v>
      </c>
      <c r="AG36">
        <f t="shared" si="30"/>
        <v>0</v>
      </c>
      <c r="AH36">
        <f t="shared" si="31"/>
        <v>6.7</v>
      </c>
      <c r="AI36">
        <f t="shared" si="32"/>
        <v>0</v>
      </c>
      <c r="AJ36">
        <f t="shared" si="33"/>
        <v>0</v>
      </c>
      <c r="AK36">
        <v>93.15</v>
      </c>
      <c r="AL36">
        <v>36</v>
      </c>
      <c r="AM36">
        <v>0</v>
      </c>
      <c r="AN36">
        <v>0</v>
      </c>
      <c r="AO36">
        <v>57.15</v>
      </c>
      <c r="AP36">
        <v>0</v>
      </c>
      <c r="AQ36">
        <v>6.7</v>
      </c>
      <c r="AR36">
        <v>0</v>
      </c>
      <c r="AS36">
        <v>0</v>
      </c>
      <c r="AT36">
        <v>108</v>
      </c>
      <c r="AU36">
        <v>55</v>
      </c>
      <c r="AV36">
        <v>1</v>
      </c>
      <c r="AW36">
        <v>1</v>
      </c>
      <c r="AZ36">
        <v>1</v>
      </c>
      <c r="BA36">
        <v>44.85</v>
      </c>
      <c r="BB36">
        <v>15.72</v>
      </c>
      <c r="BC36">
        <v>9.92</v>
      </c>
      <c r="BD36" t="s">
        <v>6</v>
      </c>
      <c r="BE36" t="s">
        <v>6</v>
      </c>
      <c r="BF36" t="s">
        <v>6</v>
      </c>
      <c r="BG36" t="s">
        <v>6</v>
      </c>
      <c r="BH36">
        <v>0</v>
      </c>
      <c r="BI36">
        <v>1</v>
      </c>
      <c r="BJ36" t="s">
        <v>87</v>
      </c>
      <c r="BM36">
        <v>10001</v>
      </c>
      <c r="BN36">
        <v>0</v>
      </c>
      <c r="BO36" t="s">
        <v>6</v>
      </c>
      <c r="BP36">
        <v>0</v>
      </c>
      <c r="BQ36">
        <v>2</v>
      </c>
      <c r="BR36">
        <v>0</v>
      </c>
      <c r="BS36">
        <v>44.85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6</v>
      </c>
      <c r="BZ36">
        <v>108</v>
      </c>
      <c r="CA36">
        <v>55</v>
      </c>
      <c r="CB36" t="s">
        <v>6</v>
      </c>
      <c r="CE36">
        <v>0</v>
      </c>
      <c r="CF36">
        <v>0</v>
      </c>
      <c r="CG36">
        <v>0</v>
      </c>
      <c r="CM36">
        <v>0</v>
      </c>
      <c r="CN36" t="s">
        <v>6</v>
      </c>
      <c r="CO36">
        <v>0</v>
      </c>
      <c r="CP36">
        <f t="shared" si="34"/>
        <v>42580</v>
      </c>
      <c r="CQ36">
        <f t="shared" si="35"/>
        <v>357.12</v>
      </c>
      <c r="CR36">
        <f t="shared" si="36"/>
        <v>0</v>
      </c>
      <c r="CS36">
        <f t="shared" si="37"/>
        <v>0</v>
      </c>
      <c r="CT36">
        <f t="shared" si="38"/>
        <v>2563.1775000000002</v>
      </c>
      <c r="CU36">
        <f t="shared" si="39"/>
        <v>0</v>
      </c>
      <c r="CV36">
        <f t="shared" si="40"/>
        <v>6.7</v>
      </c>
      <c r="CW36">
        <f t="shared" si="41"/>
        <v>0</v>
      </c>
      <c r="CX36">
        <f t="shared" si="42"/>
        <v>0</v>
      </c>
      <c r="CY36">
        <f t="shared" si="43"/>
        <v>40362.839999999997</v>
      </c>
      <c r="CZ36">
        <f t="shared" si="44"/>
        <v>20555.150000000001</v>
      </c>
      <c r="DC36" t="s">
        <v>6</v>
      </c>
      <c r="DD36" t="s">
        <v>6</v>
      </c>
      <c r="DE36" t="s">
        <v>6</v>
      </c>
      <c r="DF36" t="s">
        <v>6</v>
      </c>
      <c r="DG36" t="s">
        <v>6</v>
      </c>
      <c r="DH36" t="s">
        <v>6</v>
      </c>
      <c r="DI36" t="s">
        <v>6</v>
      </c>
      <c r="DJ36" t="s">
        <v>6</v>
      </c>
      <c r="DK36" t="s">
        <v>6</v>
      </c>
      <c r="DL36" t="s">
        <v>6</v>
      </c>
      <c r="DM36" t="s">
        <v>6</v>
      </c>
      <c r="DN36">
        <v>0</v>
      </c>
      <c r="DO36">
        <v>0</v>
      </c>
      <c r="DP36">
        <v>1</v>
      </c>
      <c r="DQ36">
        <v>1</v>
      </c>
      <c r="DU36">
        <v>1003</v>
      </c>
      <c r="DV36" t="s">
        <v>19</v>
      </c>
      <c r="DW36" t="s">
        <v>19</v>
      </c>
      <c r="DX36">
        <v>100</v>
      </c>
      <c r="DZ36" t="s">
        <v>6</v>
      </c>
      <c r="EA36" t="s">
        <v>6</v>
      </c>
      <c r="EB36" t="s">
        <v>6</v>
      </c>
      <c r="EC36" t="s">
        <v>6</v>
      </c>
      <c r="EE36">
        <v>66434312</v>
      </c>
      <c r="EF36">
        <v>2</v>
      </c>
      <c r="EG36" t="s">
        <v>21</v>
      </c>
      <c r="EH36">
        <v>10</v>
      </c>
      <c r="EI36" t="s">
        <v>22</v>
      </c>
      <c r="EJ36">
        <v>1</v>
      </c>
      <c r="EK36">
        <v>10001</v>
      </c>
      <c r="EL36" t="s">
        <v>22</v>
      </c>
      <c r="EM36" t="s">
        <v>23</v>
      </c>
      <c r="EO36" t="s">
        <v>6</v>
      </c>
      <c r="EQ36">
        <v>0</v>
      </c>
      <c r="ER36">
        <v>93.15</v>
      </c>
      <c r="ES36">
        <v>36</v>
      </c>
      <c r="ET36">
        <v>0</v>
      </c>
      <c r="EU36">
        <v>0</v>
      </c>
      <c r="EV36">
        <v>57.15</v>
      </c>
      <c r="EW36">
        <v>6.7</v>
      </c>
      <c r="EX36">
        <v>0</v>
      </c>
      <c r="EY36">
        <v>0</v>
      </c>
      <c r="FQ36">
        <v>0</v>
      </c>
      <c r="FR36">
        <v>0</v>
      </c>
      <c r="FS36">
        <v>0</v>
      </c>
      <c r="FX36">
        <v>108</v>
      </c>
      <c r="FY36">
        <v>55</v>
      </c>
      <c r="GA36" t="s">
        <v>6</v>
      </c>
      <c r="GD36">
        <v>1</v>
      </c>
      <c r="GF36">
        <v>8306151</v>
      </c>
      <c r="GG36">
        <v>2</v>
      </c>
      <c r="GH36">
        <v>1</v>
      </c>
      <c r="GI36">
        <v>4</v>
      </c>
      <c r="GJ36">
        <v>0</v>
      </c>
      <c r="GK36">
        <v>0</v>
      </c>
      <c r="GL36">
        <f t="shared" si="45"/>
        <v>0</v>
      </c>
      <c r="GM36">
        <f t="shared" si="46"/>
        <v>103498</v>
      </c>
      <c r="GN36">
        <f t="shared" si="47"/>
        <v>103498</v>
      </c>
      <c r="GO36">
        <f t="shared" si="48"/>
        <v>0</v>
      </c>
      <c r="GP36">
        <f t="shared" si="49"/>
        <v>0</v>
      </c>
      <c r="GR36">
        <v>0</v>
      </c>
      <c r="GS36">
        <v>0</v>
      </c>
      <c r="GT36">
        <v>0</v>
      </c>
      <c r="GU36" t="s">
        <v>6</v>
      </c>
      <c r="GV36">
        <f t="shared" si="50"/>
        <v>0</v>
      </c>
      <c r="GW36">
        <v>1</v>
      </c>
      <c r="GX36">
        <f t="shared" si="51"/>
        <v>0</v>
      </c>
      <c r="HA36">
        <v>0</v>
      </c>
      <c r="HB36">
        <v>0</v>
      </c>
      <c r="HC36">
        <f t="shared" si="52"/>
        <v>0</v>
      </c>
      <c r="HE36" t="s">
        <v>6</v>
      </c>
      <c r="HF36" t="s">
        <v>6</v>
      </c>
      <c r="HM36" t="s">
        <v>6</v>
      </c>
      <c r="HN36" t="s">
        <v>24</v>
      </c>
      <c r="HO36" t="s">
        <v>25</v>
      </c>
      <c r="HP36" t="s">
        <v>22</v>
      </c>
      <c r="HQ36" t="s">
        <v>22</v>
      </c>
      <c r="HS36">
        <v>0</v>
      </c>
      <c r="IK36">
        <v>0</v>
      </c>
    </row>
    <row r="37" spans="1:245" x14ac:dyDescent="0.2">
      <c r="A37">
        <v>18</v>
      </c>
      <c r="B37">
        <v>1</v>
      </c>
      <c r="C37">
        <v>28</v>
      </c>
      <c r="E37" t="s">
        <v>88</v>
      </c>
      <c r="F37" t="s">
        <v>89</v>
      </c>
      <c r="G37" t="s">
        <v>90</v>
      </c>
      <c r="H37" t="str">
        <f>'1.Ведомость'!C34</f>
        <v>10 м</v>
      </c>
      <c r="I37">
        <f>I36*J37</f>
        <v>72.903999999999996</v>
      </c>
      <c r="J37">
        <v>5</v>
      </c>
      <c r="K37">
        <v>5</v>
      </c>
      <c r="O37">
        <f t="shared" si="14"/>
        <v>21624</v>
      </c>
      <c r="P37">
        <f t="shared" si="15"/>
        <v>21624</v>
      </c>
      <c r="Q37">
        <f t="shared" si="16"/>
        <v>0</v>
      </c>
      <c r="R37">
        <f t="shared" si="17"/>
        <v>0</v>
      </c>
      <c r="S37">
        <f t="shared" si="18"/>
        <v>0</v>
      </c>
      <c r="T37">
        <f t="shared" si="19"/>
        <v>0</v>
      </c>
      <c r="U37">
        <f t="shared" si="20"/>
        <v>0</v>
      </c>
      <c r="V37">
        <f t="shared" si="21"/>
        <v>0</v>
      </c>
      <c r="W37">
        <f t="shared" si="22"/>
        <v>0</v>
      </c>
      <c r="X37">
        <f t="shared" si="23"/>
        <v>0</v>
      </c>
      <c r="Y37">
        <f t="shared" si="24"/>
        <v>0</v>
      </c>
      <c r="AA37">
        <v>92824992</v>
      </c>
      <c r="AB37">
        <f t="shared" si="25"/>
        <v>29.9</v>
      </c>
      <c r="AC37">
        <f t="shared" si="26"/>
        <v>29.9</v>
      </c>
      <c r="AD37">
        <f t="shared" si="27"/>
        <v>0</v>
      </c>
      <c r="AE37">
        <f t="shared" si="28"/>
        <v>0</v>
      </c>
      <c r="AF37">
        <f t="shared" si="29"/>
        <v>0</v>
      </c>
      <c r="AG37">
        <f t="shared" si="30"/>
        <v>0</v>
      </c>
      <c r="AH37">
        <f t="shared" si="31"/>
        <v>0</v>
      </c>
      <c r="AI37">
        <f t="shared" si="32"/>
        <v>0</v>
      </c>
      <c r="AJ37">
        <f t="shared" si="33"/>
        <v>0</v>
      </c>
      <c r="AK37">
        <v>29.9</v>
      </c>
      <c r="AL37">
        <v>29.9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108</v>
      </c>
      <c r="AU37">
        <v>55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9.92</v>
      </c>
      <c r="BD37" t="s">
        <v>6</v>
      </c>
      <c r="BE37" t="s">
        <v>6</v>
      </c>
      <c r="BF37" t="s">
        <v>6</v>
      </c>
      <c r="BG37" t="s">
        <v>6</v>
      </c>
      <c r="BH37">
        <v>3</v>
      </c>
      <c r="BI37">
        <v>1</v>
      </c>
      <c r="BJ37" t="s">
        <v>92</v>
      </c>
      <c r="BM37">
        <v>10001</v>
      </c>
      <c r="BN37">
        <v>0</v>
      </c>
      <c r="BO37" t="s">
        <v>6</v>
      </c>
      <c r="BP37">
        <v>0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6</v>
      </c>
      <c r="BZ37">
        <v>108</v>
      </c>
      <c r="CA37">
        <v>55</v>
      </c>
      <c r="CB37" t="s">
        <v>6</v>
      </c>
      <c r="CE37">
        <v>0</v>
      </c>
      <c r="CF37">
        <v>0</v>
      </c>
      <c r="CG37">
        <v>0</v>
      </c>
      <c r="CM37">
        <v>0</v>
      </c>
      <c r="CN37" t="s">
        <v>6</v>
      </c>
      <c r="CO37">
        <v>0</v>
      </c>
      <c r="CP37">
        <f t="shared" si="34"/>
        <v>21624</v>
      </c>
      <c r="CQ37">
        <f t="shared" si="35"/>
        <v>296.608</v>
      </c>
      <c r="CR37">
        <f t="shared" si="36"/>
        <v>0</v>
      </c>
      <c r="CS37">
        <f t="shared" si="37"/>
        <v>0</v>
      </c>
      <c r="CT37">
        <f t="shared" si="38"/>
        <v>0</v>
      </c>
      <c r="CU37">
        <f t="shared" si="39"/>
        <v>0</v>
      </c>
      <c r="CV37">
        <f t="shared" si="40"/>
        <v>0</v>
      </c>
      <c r="CW37">
        <f t="shared" si="41"/>
        <v>0</v>
      </c>
      <c r="CX37">
        <f t="shared" si="42"/>
        <v>0</v>
      </c>
      <c r="CY37">
        <f t="shared" si="43"/>
        <v>0</v>
      </c>
      <c r="CZ37">
        <f t="shared" si="44"/>
        <v>0</v>
      </c>
      <c r="DC37" t="s">
        <v>6</v>
      </c>
      <c r="DD37" t="s">
        <v>6</v>
      </c>
      <c r="DE37" t="s">
        <v>6</v>
      </c>
      <c r="DF37" t="s">
        <v>6</v>
      </c>
      <c r="DG37" t="s">
        <v>6</v>
      </c>
      <c r="DH37" t="s">
        <v>6</v>
      </c>
      <c r="DI37" t="s">
        <v>6</v>
      </c>
      <c r="DJ37" t="s">
        <v>6</v>
      </c>
      <c r="DK37" t="s">
        <v>6</v>
      </c>
      <c r="DL37" t="s">
        <v>6</v>
      </c>
      <c r="DM37" t="s">
        <v>6</v>
      </c>
      <c r="DN37">
        <v>0</v>
      </c>
      <c r="DO37">
        <v>0</v>
      </c>
      <c r="DP37">
        <v>1</v>
      </c>
      <c r="DQ37">
        <v>1</v>
      </c>
      <c r="DU37">
        <v>1003</v>
      </c>
      <c r="DV37" t="s">
        <v>91</v>
      </c>
      <c r="DW37" t="s">
        <v>91</v>
      </c>
      <c r="DX37">
        <v>10</v>
      </c>
      <c r="DZ37" t="s">
        <v>6</v>
      </c>
      <c r="EA37" t="s">
        <v>6</v>
      </c>
      <c r="EB37" t="s">
        <v>6</v>
      </c>
      <c r="EC37" t="s">
        <v>6</v>
      </c>
      <c r="EE37">
        <v>66434312</v>
      </c>
      <c r="EF37">
        <v>2</v>
      </c>
      <c r="EG37" t="s">
        <v>21</v>
      </c>
      <c r="EH37">
        <v>10</v>
      </c>
      <c r="EI37" t="s">
        <v>22</v>
      </c>
      <c r="EJ37">
        <v>1</v>
      </c>
      <c r="EK37">
        <v>10001</v>
      </c>
      <c r="EL37" t="s">
        <v>22</v>
      </c>
      <c r="EM37" t="s">
        <v>23</v>
      </c>
      <c r="EO37" t="s">
        <v>6</v>
      </c>
      <c r="EQ37">
        <v>0</v>
      </c>
      <c r="ER37">
        <v>29.9</v>
      </c>
      <c r="ES37">
        <v>29.9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v>0</v>
      </c>
      <c r="FS37">
        <v>0</v>
      </c>
      <c r="FX37">
        <v>108</v>
      </c>
      <c r="FY37">
        <v>55</v>
      </c>
      <c r="GA37" t="s">
        <v>6</v>
      </c>
      <c r="GD37">
        <v>1</v>
      </c>
      <c r="GF37">
        <v>-705303935</v>
      </c>
      <c r="GG37">
        <v>2</v>
      </c>
      <c r="GH37">
        <v>1</v>
      </c>
      <c r="GI37">
        <v>4</v>
      </c>
      <c r="GJ37">
        <v>0</v>
      </c>
      <c r="GK37">
        <v>0</v>
      </c>
      <c r="GL37">
        <f t="shared" si="45"/>
        <v>0</v>
      </c>
      <c r="GM37">
        <f t="shared" si="46"/>
        <v>21624</v>
      </c>
      <c r="GN37">
        <f t="shared" si="47"/>
        <v>21624</v>
      </c>
      <c r="GO37">
        <f t="shared" si="48"/>
        <v>0</v>
      </c>
      <c r="GP37">
        <f t="shared" si="49"/>
        <v>0</v>
      </c>
      <c r="GR37">
        <v>0</v>
      </c>
      <c r="GS37">
        <v>0</v>
      </c>
      <c r="GT37">
        <v>0</v>
      </c>
      <c r="GU37" t="s">
        <v>6</v>
      </c>
      <c r="GV37">
        <f t="shared" si="50"/>
        <v>0</v>
      </c>
      <c r="GW37">
        <v>1</v>
      </c>
      <c r="GX37">
        <f t="shared" si="51"/>
        <v>0</v>
      </c>
      <c r="HA37">
        <v>0</v>
      </c>
      <c r="HB37">
        <v>0</v>
      </c>
      <c r="HC37">
        <f t="shared" si="52"/>
        <v>0</v>
      </c>
      <c r="HE37" t="s">
        <v>6</v>
      </c>
      <c r="HF37" t="s">
        <v>6</v>
      </c>
      <c r="HM37" t="s">
        <v>6</v>
      </c>
      <c r="HN37" t="s">
        <v>24</v>
      </c>
      <c r="HO37" t="s">
        <v>25</v>
      </c>
      <c r="HP37" t="s">
        <v>22</v>
      </c>
      <c r="HQ37" t="s">
        <v>22</v>
      </c>
      <c r="HS37">
        <v>0</v>
      </c>
      <c r="IK37">
        <v>0</v>
      </c>
    </row>
    <row r="38" spans="1:245" x14ac:dyDescent="0.2">
      <c r="A38">
        <v>18</v>
      </c>
      <c r="B38">
        <v>1</v>
      </c>
      <c r="C38">
        <v>27</v>
      </c>
      <c r="E38" t="s">
        <v>93</v>
      </c>
      <c r="F38" t="s">
        <v>94</v>
      </c>
      <c r="G38" t="s">
        <v>95</v>
      </c>
      <c r="H38" t="str">
        <f>'1.Ведомость'!C35</f>
        <v>м</v>
      </c>
      <c r="I38">
        <f>I36*J38</f>
        <v>729.04</v>
      </c>
      <c r="J38">
        <v>50</v>
      </c>
      <c r="K38">
        <v>50</v>
      </c>
      <c r="O38">
        <f t="shared" si="14"/>
        <v>19527</v>
      </c>
      <c r="P38">
        <f t="shared" si="15"/>
        <v>19527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92824992</v>
      </c>
      <c r="AB38">
        <f t="shared" si="25"/>
        <v>2.7</v>
      </c>
      <c r="AC38">
        <f t="shared" si="26"/>
        <v>2.7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2.7</v>
      </c>
      <c r="AL38">
        <v>2.7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108</v>
      </c>
      <c r="AU38">
        <v>55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9.92</v>
      </c>
      <c r="BD38" t="s">
        <v>6</v>
      </c>
      <c r="BE38" t="s">
        <v>6</v>
      </c>
      <c r="BF38" t="s">
        <v>6</v>
      </c>
      <c r="BG38" t="s">
        <v>6</v>
      </c>
      <c r="BH38">
        <v>3</v>
      </c>
      <c r="BI38">
        <v>1</v>
      </c>
      <c r="BJ38" t="s">
        <v>96</v>
      </c>
      <c r="BM38">
        <v>10001</v>
      </c>
      <c r="BN38">
        <v>0</v>
      </c>
      <c r="BO38" t="s">
        <v>6</v>
      </c>
      <c r="BP38">
        <v>0</v>
      </c>
      <c r="BQ38">
        <v>2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6</v>
      </c>
      <c r="BZ38">
        <v>108</v>
      </c>
      <c r="CA38">
        <v>55</v>
      </c>
      <c r="CB38" t="s">
        <v>6</v>
      </c>
      <c r="CE38">
        <v>0</v>
      </c>
      <c r="CF38">
        <v>0</v>
      </c>
      <c r="CG38">
        <v>0</v>
      </c>
      <c r="CM38">
        <v>0</v>
      </c>
      <c r="CN38" t="s">
        <v>6</v>
      </c>
      <c r="CO38">
        <v>0</v>
      </c>
      <c r="CP38">
        <f t="shared" si="34"/>
        <v>19527</v>
      </c>
      <c r="CQ38">
        <f t="shared" si="35"/>
        <v>26.784000000000002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 t="shared" si="43"/>
        <v>0</v>
      </c>
      <c r="CZ38">
        <f t="shared" si="44"/>
        <v>0</v>
      </c>
      <c r="DC38" t="s">
        <v>6</v>
      </c>
      <c r="DD38" t="s">
        <v>6</v>
      </c>
      <c r="DE38" t="s">
        <v>6</v>
      </c>
      <c r="DF38" t="s">
        <v>6</v>
      </c>
      <c r="DG38" t="s">
        <v>6</v>
      </c>
      <c r="DH38" t="s">
        <v>6</v>
      </c>
      <c r="DI38" t="s">
        <v>6</v>
      </c>
      <c r="DJ38" t="s">
        <v>6</v>
      </c>
      <c r="DK38" t="s">
        <v>6</v>
      </c>
      <c r="DL38" t="s">
        <v>6</v>
      </c>
      <c r="DM38" t="s">
        <v>6</v>
      </c>
      <c r="DN38">
        <v>0</v>
      </c>
      <c r="DO38">
        <v>0</v>
      </c>
      <c r="DP38">
        <v>1</v>
      </c>
      <c r="DQ38">
        <v>1</v>
      </c>
      <c r="DU38">
        <v>1003</v>
      </c>
      <c r="DV38" t="s">
        <v>29</v>
      </c>
      <c r="DW38" t="s">
        <v>29</v>
      </c>
      <c r="DX38">
        <v>1</v>
      </c>
      <c r="DZ38" t="s">
        <v>6</v>
      </c>
      <c r="EA38" t="s">
        <v>6</v>
      </c>
      <c r="EB38" t="s">
        <v>6</v>
      </c>
      <c r="EC38" t="s">
        <v>6</v>
      </c>
      <c r="EE38">
        <v>66434312</v>
      </c>
      <c r="EF38">
        <v>2</v>
      </c>
      <c r="EG38" t="s">
        <v>21</v>
      </c>
      <c r="EH38">
        <v>10</v>
      </c>
      <c r="EI38" t="s">
        <v>22</v>
      </c>
      <c r="EJ38">
        <v>1</v>
      </c>
      <c r="EK38">
        <v>10001</v>
      </c>
      <c r="EL38" t="s">
        <v>22</v>
      </c>
      <c r="EM38" t="s">
        <v>23</v>
      </c>
      <c r="EO38" t="s">
        <v>6</v>
      </c>
      <c r="EQ38">
        <v>0</v>
      </c>
      <c r="ER38">
        <v>2.7</v>
      </c>
      <c r="ES38">
        <v>2.7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v>0</v>
      </c>
      <c r="FS38">
        <v>0</v>
      </c>
      <c r="FX38">
        <v>108</v>
      </c>
      <c r="FY38">
        <v>55</v>
      </c>
      <c r="GA38" t="s">
        <v>6</v>
      </c>
      <c r="GD38">
        <v>1</v>
      </c>
      <c r="GF38">
        <v>-190455424</v>
      </c>
      <c r="GG38">
        <v>2</v>
      </c>
      <c r="GH38">
        <v>1</v>
      </c>
      <c r="GI38">
        <v>4</v>
      </c>
      <c r="GJ38">
        <v>0</v>
      </c>
      <c r="GK38">
        <v>0</v>
      </c>
      <c r="GL38">
        <f t="shared" si="45"/>
        <v>0</v>
      </c>
      <c r="GM38">
        <f t="shared" si="46"/>
        <v>19527</v>
      </c>
      <c r="GN38">
        <f t="shared" si="47"/>
        <v>19527</v>
      </c>
      <c r="GO38">
        <f t="shared" si="48"/>
        <v>0</v>
      </c>
      <c r="GP38">
        <f t="shared" si="49"/>
        <v>0</v>
      </c>
      <c r="GR38">
        <v>0</v>
      </c>
      <c r="GS38">
        <v>0</v>
      </c>
      <c r="GT38">
        <v>0</v>
      </c>
      <c r="GU38" t="s">
        <v>6</v>
      </c>
      <c r="GV38">
        <f t="shared" si="50"/>
        <v>0</v>
      </c>
      <c r="GW38">
        <v>1</v>
      </c>
      <c r="GX38">
        <f t="shared" si="51"/>
        <v>0</v>
      </c>
      <c r="HA38">
        <v>0</v>
      </c>
      <c r="HB38">
        <v>0</v>
      </c>
      <c r="HC38">
        <f t="shared" si="52"/>
        <v>0</v>
      </c>
      <c r="HE38" t="s">
        <v>6</v>
      </c>
      <c r="HF38" t="s">
        <v>6</v>
      </c>
      <c r="HM38" t="s">
        <v>6</v>
      </c>
      <c r="HN38" t="s">
        <v>24</v>
      </c>
      <c r="HO38" t="s">
        <v>25</v>
      </c>
      <c r="HP38" t="s">
        <v>22</v>
      </c>
      <c r="HQ38" t="s">
        <v>22</v>
      </c>
      <c r="HS38">
        <v>0</v>
      </c>
      <c r="IK38">
        <v>0</v>
      </c>
    </row>
    <row r="40" spans="1:245" x14ac:dyDescent="0.2">
      <c r="A40" s="2">
        <v>51</v>
      </c>
      <c r="B40" s="2">
        <f>B20</f>
        <v>1</v>
      </c>
      <c r="C40" s="2">
        <f>A20</f>
        <v>3</v>
      </c>
      <c r="D40" s="2">
        <f>ROW(A20)</f>
        <v>20</v>
      </c>
      <c r="E40" s="2"/>
      <c r="F40" s="2" t="str">
        <f>IF(F20&lt;&gt;"",F20,"")</f>
        <v>5.4.2.3</v>
      </c>
      <c r="G40" s="2" t="str">
        <f>IF(G20&lt;&gt;"",G20,"")</f>
        <v>Монтаж окон квартиры №№ 39 кв.</v>
      </c>
      <c r="H40" s="2">
        <v>0</v>
      </c>
      <c r="I40" s="2"/>
      <c r="J40" s="2"/>
      <c r="K40" s="2"/>
      <c r="L40" s="2"/>
      <c r="M40" s="2"/>
      <c r="N40" s="2"/>
      <c r="O40" s="2">
        <f t="shared" ref="O40:T40" si="53">ROUND(AB40,0)</f>
        <v>655428</v>
      </c>
      <c r="P40" s="2">
        <f t="shared" si="53"/>
        <v>441735</v>
      </c>
      <c r="Q40" s="2">
        <f t="shared" si="53"/>
        <v>1316</v>
      </c>
      <c r="R40" s="2">
        <f t="shared" si="53"/>
        <v>781</v>
      </c>
      <c r="S40" s="2">
        <f t="shared" si="53"/>
        <v>212377</v>
      </c>
      <c r="T40" s="2">
        <f t="shared" si="53"/>
        <v>0</v>
      </c>
      <c r="U40" s="2">
        <f>AH40</f>
        <v>530.67084299999999</v>
      </c>
      <c r="V40" s="2">
        <f>AI40</f>
        <v>17.194765</v>
      </c>
      <c r="W40" s="2">
        <f>ROUND(AJ40,0)</f>
        <v>0</v>
      </c>
      <c r="X40" s="2">
        <f>ROUND(AK40,0)</f>
        <v>221442</v>
      </c>
      <c r="Y40" s="2">
        <f>ROUND(AL40,0)</f>
        <v>115213</v>
      </c>
      <c r="Z40" s="2"/>
      <c r="AA40" s="2"/>
      <c r="AB40" s="2">
        <f>ROUND(SUMIF(AA24:AA38,"=92824992",O24:O38),0)</f>
        <v>655428</v>
      </c>
      <c r="AC40" s="2">
        <f>ROUND(SUMIF(AA24:AA38,"=92824992",P24:P38),0)</f>
        <v>441735</v>
      </c>
      <c r="AD40" s="2">
        <f>ROUND(SUMIF(AA24:AA38,"=92824992",Q24:Q38),0)</f>
        <v>1316</v>
      </c>
      <c r="AE40" s="2">
        <f>ROUND(SUMIF(AA24:AA38,"=92824992",R24:R38),0)</f>
        <v>781</v>
      </c>
      <c r="AF40" s="2">
        <f>ROUND(SUMIF(AA24:AA38,"=92824992",S24:S38),0)</f>
        <v>212377</v>
      </c>
      <c r="AG40" s="2">
        <f>ROUND(SUMIF(AA24:AA38,"=92824992",T24:T38),0)</f>
        <v>0</v>
      </c>
      <c r="AH40" s="2">
        <f>SUMIF(AA24:AA38,"=92824992",U24:U38)</f>
        <v>530.67084299999999</v>
      </c>
      <c r="AI40" s="2">
        <f>SUMIF(AA24:AA38,"=92824992",V24:V38)</f>
        <v>17.194765</v>
      </c>
      <c r="AJ40" s="2">
        <f>ROUND(SUMIF(AA24:AA38,"=92824992",W24:W38),0)</f>
        <v>0</v>
      </c>
      <c r="AK40" s="2">
        <f>ROUND(SUMIF(AA24:AA38,"=92824992",X24:X38),0)</f>
        <v>221442</v>
      </c>
      <c r="AL40" s="2">
        <f>ROUND(SUMIF(AA24:AA38,"=92824992",Y24:Y38),0)</f>
        <v>115213</v>
      </c>
      <c r="AM40" s="2"/>
      <c r="AN40" s="2"/>
      <c r="AO40" s="2">
        <f t="shared" ref="AO40:BD40" si="54">ROUND(BX40,0)</f>
        <v>0</v>
      </c>
      <c r="AP40" s="2">
        <f t="shared" si="54"/>
        <v>0</v>
      </c>
      <c r="AQ40" s="2">
        <f t="shared" si="54"/>
        <v>0</v>
      </c>
      <c r="AR40" s="2">
        <f t="shared" si="54"/>
        <v>992083</v>
      </c>
      <c r="AS40" s="2">
        <f t="shared" si="54"/>
        <v>992083</v>
      </c>
      <c r="AT40" s="2">
        <f t="shared" si="54"/>
        <v>0</v>
      </c>
      <c r="AU40" s="2">
        <f t="shared" si="54"/>
        <v>0</v>
      </c>
      <c r="AV40" s="2">
        <f t="shared" si="54"/>
        <v>441735</v>
      </c>
      <c r="AW40" s="2">
        <f t="shared" si="54"/>
        <v>441735</v>
      </c>
      <c r="AX40" s="2">
        <f t="shared" si="54"/>
        <v>0</v>
      </c>
      <c r="AY40" s="2">
        <f t="shared" si="54"/>
        <v>441735</v>
      </c>
      <c r="AZ40" s="2">
        <f t="shared" si="54"/>
        <v>0</v>
      </c>
      <c r="BA40" s="2">
        <f t="shared" si="54"/>
        <v>0</v>
      </c>
      <c r="BB40" s="2">
        <f t="shared" si="54"/>
        <v>0</v>
      </c>
      <c r="BC40" s="2">
        <f t="shared" si="54"/>
        <v>0</v>
      </c>
      <c r="BD40" s="2">
        <f t="shared" si="54"/>
        <v>0</v>
      </c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>
        <f>ROUND(SUMIF(AA24:AA38,"=92824992",FQ24:FQ38),0)</f>
        <v>0</v>
      </c>
      <c r="BY40" s="2">
        <f>ROUND(SUMIF(AA24:AA38,"=92824992",FR24:FR38),0)</f>
        <v>0</v>
      </c>
      <c r="BZ40" s="2">
        <f>ROUND(SUMIF(AA24:AA38,"=92824992",GL24:GL38),0)</f>
        <v>0</v>
      </c>
      <c r="CA40" s="2">
        <f>ROUND(SUMIF(AA24:AA38,"=92824992",GM24:GM38),0)</f>
        <v>992083</v>
      </c>
      <c r="CB40" s="2">
        <f>ROUND(SUMIF(AA24:AA38,"=92824992",GN24:GN38),0)</f>
        <v>992083</v>
      </c>
      <c r="CC40" s="2">
        <f>ROUND(SUMIF(AA24:AA38,"=92824992",GO24:GO38),0)</f>
        <v>0</v>
      </c>
      <c r="CD40" s="2">
        <f>ROUND(SUMIF(AA24:AA38,"=92824992",GP24:GP38),0)</f>
        <v>0</v>
      </c>
      <c r="CE40" s="2">
        <f>AC40-BX40</f>
        <v>441735</v>
      </c>
      <c r="CF40" s="2">
        <f>AC40-BY40</f>
        <v>441735</v>
      </c>
      <c r="CG40" s="2">
        <f>BX40-BZ40</f>
        <v>0</v>
      </c>
      <c r="CH40" s="2">
        <f>AC40-BX40-BY40+BZ40</f>
        <v>441735</v>
      </c>
      <c r="CI40" s="2">
        <f>BY40-BZ40</f>
        <v>0</v>
      </c>
      <c r="CJ40" s="2">
        <f>ROUND(SUMIF(AA24:AA38,"=92824992",GX24:GX38),0)</f>
        <v>0</v>
      </c>
      <c r="CK40" s="2">
        <f>ROUND(SUMIF(AA24:AA38,"=92824992",GY24:GY38),0)</f>
        <v>0</v>
      </c>
      <c r="CL40" s="2">
        <f>ROUND(SUMIF(AA24:AA38,"=92824992",GZ24:GZ38),0)</f>
        <v>0</v>
      </c>
      <c r="CM40" s="2">
        <f>ROUND(SUMIF(AA24:AA38,"=92824992",HD24:HD38),0)</f>
        <v>0</v>
      </c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>
        <v>0</v>
      </c>
    </row>
    <row r="42" spans="1:245" x14ac:dyDescent="0.2">
      <c r="A42" s="4">
        <v>50</v>
      </c>
      <c r="B42" s="4">
        <v>0</v>
      </c>
      <c r="C42" s="4">
        <v>0</v>
      </c>
      <c r="D42" s="4">
        <v>1</v>
      </c>
      <c r="E42" s="4">
        <v>201</v>
      </c>
      <c r="F42" s="4">
        <f>ROUND(Source!O40,O42)</f>
        <v>655428</v>
      </c>
      <c r="G42" s="4" t="s">
        <v>97</v>
      </c>
      <c r="H42" s="4" t="s">
        <v>98</v>
      </c>
      <c r="I42" s="4"/>
      <c r="J42" s="4"/>
      <c r="K42" s="4">
        <v>201</v>
      </c>
      <c r="L42" s="4">
        <v>1</v>
      </c>
      <c r="M42" s="4">
        <v>3</v>
      </c>
      <c r="N42" s="4" t="s">
        <v>6</v>
      </c>
      <c r="O42" s="4">
        <v>0</v>
      </c>
      <c r="P42" s="4"/>
      <c r="Q42" s="4"/>
      <c r="R42" s="4"/>
      <c r="S42" s="4"/>
      <c r="T42" s="4"/>
      <c r="U42" s="4"/>
      <c r="V42" s="4"/>
      <c r="W42" s="4">
        <v>655428</v>
      </c>
      <c r="X42" s="4">
        <v>1</v>
      </c>
      <c r="Y42" s="4">
        <v>655428</v>
      </c>
      <c r="Z42" s="4"/>
      <c r="AA42" s="4"/>
      <c r="AB42" s="4"/>
    </row>
    <row r="43" spans="1:245" x14ac:dyDescent="0.2">
      <c r="A43" s="4">
        <v>50</v>
      </c>
      <c r="B43" s="4">
        <v>0</v>
      </c>
      <c r="C43" s="4">
        <v>0</v>
      </c>
      <c r="D43" s="4">
        <v>1</v>
      </c>
      <c r="E43" s="4">
        <v>202</v>
      </c>
      <c r="F43" s="4">
        <f>ROUND(Source!P40,O43)</f>
        <v>441735</v>
      </c>
      <c r="G43" s="4" t="s">
        <v>99</v>
      </c>
      <c r="H43" s="4" t="s">
        <v>100</v>
      </c>
      <c r="I43" s="4"/>
      <c r="J43" s="4"/>
      <c r="K43" s="4">
        <v>202</v>
      </c>
      <c r="L43" s="4">
        <v>2</v>
      </c>
      <c r="M43" s="4">
        <v>3</v>
      </c>
      <c r="N43" s="4" t="s">
        <v>6</v>
      </c>
      <c r="O43" s="4">
        <v>0</v>
      </c>
      <c r="P43" s="4"/>
      <c r="Q43" s="4"/>
      <c r="R43" s="4"/>
      <c r="S43" s="4"/>
      <c r="T43" s="4"/>
      <c r="U43" s="4"/>
      <c r="V43" s="4"/>
      <c r="W43" s="4">
        <v>441735</v>
      </c>
      <c r="X43" s="4">
        <v>1</v>
      </c>
      <c r="Y43" s="4">
        <v>441735</v>
      </c>
      <c r="Z43" s="4"/>
      <c r="AA43" s="4"/>
      <c r="AB43" s="4"/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222</v>
      </c>
      <c r="F44" s="4">
        <f>ROUND(Source!AO40,O44)</f>
        <v>0</v>
      </c>
      <c r="G44" s="4" t="s">
        <v>101</v>
      </c>
      <c r="H44" s="4" t="s">
        <v>102</v>
      </c>
      <c r="I44" s="4"/>
      <c r="J44" s="4"/>
      <c r="K44" s="4">
        <v>222</v>
      </c>
      <c r="L44" s="4">
        <v>3</v>
      </c>
      <c r="M44" s="4">
        <v>3</v>
      </c>
      <c r="N44" s="4" t="s">
        <v>6</v>
      </c>
      <c r="O44" s="4">
        <v>0</v>
      </c>
      <c r="P44" s="4"/>
      <c r="Q44" s="4"/>
      <c r="R44" s="4"/>
      <c r="S44" s="4"/>
      <c r="T44" s="4"/>
      <c r="U44" s="4"/>
      <c r="V44" s="4"/>
      <c r="W44" s="4">
        <v>0</v>
      </c>
      <c r="X44" s="4">
        <v>1</v>
      </c>
      <c r="Y44" s="4">
        <v>0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225</v>
      </c>
      <c r="F45" s="4">
        <f>ROUND(Source!AV40,O45)</f>
        <v>441735</v>
      </c>
      <c r="G45" s="4" t="s">
        <v>103</v>
      </c>
      <c r="H45" s="4" t="s">
        <v>104</v>
      </c>
      <c r="I45" s="4"/>
      <c r="J45" s="4"/>
      <c r="K45" s="4">
        <v>225</v>
      </c>
      <c r="L45" s="4">
        <v>4</v>
      </c>
      <c r="M45" s="4">
        <v>3</v>
      </c>
      <c r="N45" s="4" t="s">
        <v>6</v>
      </c>
      <c r="O45" s="4">
        <v>0</v>
      </c>
      <c r="P45" s="4"/>
      <c r="Q45" s="4"/>
      <c r="R45" s="4"/>
      <c r="S45" s="4"/>
      <c r="T45" s="4"/>
      <c r="U45" s="4"/>
      <c r="V45" s="4"/>
      <c r="W45" s="4">
        <v>441735</v>
      </c>
      <c r="X45" s="4">
        <v>1</v>
      </c>
      <c r="Y45" s="4">
        <v>441735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226</v>
      </c>
      <c r="F46" s="4">
        <f>ROUND(Source!AW40,O46)</f>
        <v>441735</v>
      </c>
      <c r="G46" s="4" t="s">
        <v>105</v>
      </c>
      <c r="H46" s="4" t="s">
        <v>106</v>
      </c>
      <c r="I46" s="4"/>
      <c r="J46" s="4"/>
      <c r="K46" s="4">
        <v>226</v>
      </c>
      <c r="L46" s="4">
        <v>5</v>
      </c>
      <c r="M46" s="4">
        <v>3</v>
      </c>
      <c r="N46" s="4" t="s">
        <v>6</v>
      </c>
      <c r="O46" s="4">
        <v>0</v>
      </c>
      <c r="P46" s="4"/>
      <c r="Q46" s="4"/>
      <c r="R46" s="4"/>
      <c r="S46" s="4"/>
      <c r="T46" s="4"/>
      <c r="U46" s="4"/>
      <c r="V46" s="4"/>
      <c r="W46" s="4">
        <v>441735</v>
      </c>
      <c r="X46" s="4">
        <v>1</v>
      </c>
      <c r="Y46" s="4">
        <v>441735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227</v>
      </c>
      <c r="F47" s="4">
        <f>ROUND(Source!AX40,O47)</f>
        <v>0</v>
      </c>
      <c r="G47" s="4" t="s">
        <v>107</v>
      </c>
      <c r="H47" s="4" t="s">
        <v>108</v>
      </c>
      <c r="I47" s="4"/>
      <c r="J47" s="4"/>
      <c r="K47" s="4">
        <v>227</v>
      </c>
      <c r="L47" s="4">
        <v>6</v>
      </c>
      <c r="M47" s="4">
        <v>3</v>
      </c>
      <c r="N47" s="4" t="s">
        <v>6</v>
      </c>
      <c r="O47" s="4">
        <v>0</v>
      </c>
      <c r="P47" s="4"/>
      <c r="Q47" s="4"/>
      <c r="R47" s="4"/>
      <c r="S47" s="4"/>
      <c r="T47" s="4"/>
      <c r="U47" s="4"/>
      <c r="V47" s="4"/>
      <c r="W47" s="4">
        <v>0</v>
      </c>
      <c r="X47" s="4">
        <v>1</v>
      </c>
      <c r="Y47" s="4">
        <v>0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228</v>
      </c>
      <c r="F48" s="4">
        <f>ROUND(Source!AY40,O48)</f>
        <v>441735</v>
      </c>
      <c r="G48" s="4" t="s">
        <v>109</v>
      </c>
      <c r="H48" s="4" t="s">
        <v>110</v>
      </c>
      <c r="I48" s="4"/>
      <c r="J48" s="4"/>
      <c r="K48" s="4">
        <v>228</v>
      </c>
      <c r="L48" s="4">
        <v>7</v>
      </c>
      <c r="M48" s="4">
        <v>3</v>
      </c>
      <c r="N48" s="4" t="s">
        <v>6</v>
      </c>
      <c r="O48" s="4">
        <v>0</v>
      </c>
      <c r="P48" s="4"/>
      <c r="Q48" s="4"/>
      <c r="R48" s="4"/>
      <c r="S48" s="4"/>
      <c r="T48" s="4"/>
      <c r="U48" s="4"/>
      <c r="V48" s="4"/>
      <c r="W48" s="4">
        <v>441735</v>
      </c>
      <c r="X48" s="4">
        <v>1</v>
      </c>
      <c r="Y48" s="4">
        <v>441735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216</v>
      </c>
      <c r="F49" s="4">
        <f>ROUND(Source!AP40,O49)</f>
        <v>0</v>
      </c>
      <c r="G49" s="4" t="s">
        <v>111</v>
      </c>
      <c r="H49" s="4" t="s">
        <v>112</v>
      </c>
      <c r="I49" s="4"/>
      <c r="J49" s="4"/>
      <c r="K49" s="4">
        <v>216</v>
      </c>
      <c r="L49" s="4">
        <v>8</v>
      </c>
      <c r="M49" s="4">
        <v>3</v>
      </c>
      <c r="N49" s="4" t="s">
        <v>6</v>
      </c>
      <c r="O49" s="4">
        <v>0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223</v>
      </c>
      <c r="F50" s="4">
        <f>ROUND(Source!AQ40,O50)</f>
        <v>0</v>
      </c>
      <c r="G50" s="4" t="s">
        <v>113</v>
      </c>
      <c r="H50" s="4" t="s">
        <v>114</v>
      </c>
      <c r="I50" s="4"/>
      <c r="J50" s="4"/>
      <c r="K50" s="4">
        <v>223</v>
      </c>
      <c r="L50" s="4">
        <v>9</v>
      </c>
      <c r="M50" s="4">
        <v>3</v>
      </c>
      <c r="N50" s="4" t="s">
        <v>6</v>
      </c>
      <c r="O50" s="4">
        <v>0</v>
      </c>
      <c r="P50" s="4"/>
      <c r="Q50" s="4"/>
      <c r="R50" s="4"/>
      <c r="S50" s="4"/>
      <c r="T50" s="4"/>
      <c r="U50" s="4"/>
      <c r="V50" s="4"/>
      <c r="W50" s="4">
        <v>0</v>
      </c>
      <c r="X50" s="4">
        <v>1</v>
      </c>
      <c r="Y50" s="4">
        <v>0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229</v>
      </c>
      <c r="F51" s="4">
        <f>ROUND(Source!AZ40,O51)</f>
        <v>0</v>
      </c>
      <c r="G51" s="4" t="s">
        <v>115</v>
      </c>
      <c r="H51" s="4" t="s">
        <v>116</v>
      </c>
      <c r="I51" s="4"/>
      <c r="J51" s="4"/>
      <c r="K51" s="4">
        <v>229</v>
      </c>
      <c r="L51" s="4">
        <v>10</v>
      </c>
      <c r="M51" s="4">
        <v>3</v>
      </c>
      <c r="N51" s="4" t="s">
        <v>6</v>
      </c>
      <c r="O51" s="4">
        <v>0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203</v>
      </c>
      <c r="F52" s="4">
        <f>ROUND(Source!Q40,O52)</f>
        <v>1316</v>
      </c>
      <c r="G52" s="4" t="s">
        <v>117</v>
      </c>
      <c r="H52" s="4" t="s">
        <v>118</v>
      </c>
      <c r="I52" s="4"/>
      <c r="J52" s="4"/>
      <c r="K52" s="4">
        <v>203</v>
      </c>
      <c r="L52" s="4">
        <v>11</v>
      </c>
      <c r="M52" s="4">
        <v>3</v>
      </c>
      <c r="N52" s="4" t="s">
        <v>6</v>
      </c>
      <c r="O52" s="4">
        <v>0</v>
      </c>
      <c r="P52" s="4"/>
      <c r="Q52" s="4"/>
      <c r="R52" s="4"/>
      <c r="S52" s="4"/>
      <c r="T52" s="4"/>
      <c r="U52" s="4"/>
      <c r="V52" s="4"/>
      <c r="W52" s="4">
        <v>1316</v>
      </c>
      <c r="X52" s="4">
        <v>1</v>
      </c>
      <c r="Y52" s="4">
        <v>1316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231</v>
      </c>
      <c r="F53" s="4">
        <f>ROUND(Source!BB40,O53)</f>
        <v>0</v>
      </c>
      <c r="G53" s="4" t="s">
        <v>119</v>
      </c>
      <c r="H53" s="4" t="s">
        <v>120</v>
      </c>
      <c r="I53" s="4"/>
      <c r="J53" s="4"/>
      <c r="K53" s="4">
        <v>231</v>
      </c>
      <c r="L53" s="4">
        <v>12</v>
      </c>
      <c r="M53" s="4">
        <v>3</v>
      </c>
      <c r="N53" s="4" t="s">
        <v>6</v>
      </c>
      <c r="O53" s="4">
        <v>0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204</v>
      </c>
      <c r="F54" s="4">
        <f>ROUND(Source!R40,O54)</f>
        <v>781</v>
      </c>
      <c r="G54" s="4" t="s">
        <v>121</v>
      </c>
      <c r="H54" s="4" t="s">
        <v>122</v>
      </c>
      <c r="I54" s="4"/>
      <c r="J54" s="4"/>
      <c r="K54" s="4">
        <v>204</v>
      </c>
      <c r="L54" s="4">
        <v>13</v>
      </c>
      <c r="M54" s="4">
        <v>3</v>
      </c>
      <c r="N54" s="4" t="s">
        <v>6</v>
      </c>
      <c r="O54" s="4">
        <v>0</v>
      </c>
      <c r="P54" s="4"/>
      <c r="Q54" s="4"/>
      <c r="R54" s="4"/>
      <c r="S54" s="4"/>
      <c r="T54" s="4"/>
      <c r="U54" s="4"/>
      <c r="V54" s="4"/>
      <c r="W54" s="4">
        <v>781</v>
      </c>
      <c r="X54" s="4">
        <v>1</v>
      </c>
      <c r="Y54" s="4">
        <v>781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205</v>
      </c>
      <c r="F55" s="4">
        <f>ROUND(Source!S40,O55)</f>
        <v>212377</v>
      </c>
      <c r="G55" s="4" t="s">
        <v>123</v>
      </c>
      <c r="H55" s="4" t="s">
        <v>124</v>
      </c>
      <c r="I55" s="4"/>
      <c r="J55" s="4"/>
      <c r="K55" s="4">
        <v>205</v>
      </c>
      <c r="L55" s="4">
        <v>14</v>
      </c>
      <c r="M55" s="4">
        <v>3</v>
      </c>
      <c r="N55" s="4" t="s">
        <v>6</v>
      </c>
      <c r="O55" s="4">
        <v>0</v>
      </c>
      <c r="P55" s="4"/>
      <c r="Q55" s="4"/>
      <c r="R55" s="4"/>
      <c r="S55" s="4"/>
      <c r="T55" s="4"/>
      <c r="U55" s="4"/>
      <c r="V55" s="4"/>
      <c r="W55" s="4">
        <v>212377</v>
      </c>
      <c r="X55" s="4">
        <v>1</v>
      </c>
      <c r="Y55" s="4">
        <v>212377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232</v>
      </c>
      <c r="F56" s="4">
        <f>ROUND(Source!BC40,O56)</f>
        <v>0</v>
      </c>
      <c r="G56" s="4" t="s">
        <v>125</v>
      </c>
      <c r="H56" s="4" t="s">
        <v>126</v>
      </c>
      <c r="I56" s="4"/>
      <c r="J56" s="4"/>
      <c r="K56" s="4">
        <v>232</v>
      </c>
      <c r="L56" s="4">
        <v>15</v>
      </c>
      <c r="M56" s="4">
        <v>3</v>
      </c>
      <c r="N56" s="4" t="s">
        <v>6</v>
      </c>
      <c r="O56" s="4">
        <v>0</v>
      </c>
      <c r="P56" s="4"/>
      <c r="Q56" s="4"/>
      <c r="R56" s="4"/>
      <c r="S56" s="4"/>
      <c r="T56" s="4"/>
      <c r="U56" s="4"/>
      <c r="V56" s="4"/>
      <c r="W56" s="4">
        <v>0</v>
      </c>
      <c r="X56" s="4">
        <v>1</v>
      </c>
      <c r="Y56" s="4">
        <v>0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214</v>
      </c>
      <c r="F57" s="4">
        <f>ROUND(Source!AS40,O57)</f>
        <v>992083</v>
      </c>
      <c r="G57" s="4" t="s">
        <v>127</v>
      </c>
      <c r="H57" s="4" t="s">
        <v>128</v>
      </c>
      <c r="I57" s="4"/>
      <c r="J57" s="4"/>
      <c r="K57" s="4">
        <v>214</v>
      </c>
      <c r="L57" s="4">
        <v>16</v>
      </c>
      <c r="M57" s="4">
        <v>3</v>
      </c>
      <c r="N57" s="4" t="s">
        <v>6</v>
      </c>
      <c r="O57" s="4">
        <v>0</v>
      </c>
      <c r="P57" s="4"/>
      <c r="Q57" s="4"/>
      <c r="R57" s="4"/>
      <c r="S57" s="4"/>
      <c r="T57" s="4"/>
      <c r="U57" s="4"/>
      <c r="V57" s="4"/>
      <c r="W57" s="4">
        <v>992083</v>
      </c>
      <c r="X57" s="4">
        <v>1</v>
      </c>
      <c r="Y57" s="4">
        <v>992083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215</v>
      </c>
      <c r="F58" s="4">
        <f>ROUND(Source!AT40,O58)</f>
        <v>0</v>
      </c>
      <c r="G58" s="4" t="s">
        <v>129</v>
      </c>
      <c r="H58" s="4" t="s">
        <v>130</v>
      </c>
      <c r="I58" s="4"/>
      <c r="J58" s="4"/>
      <c r="K58" s="4">
        <v>215</v>
      </c>
      <c r="L58" s="4">
        <v>17</v>
      </c>
      <c r="M58" s="4">
        <v>3</v>
      </c>
      <c r="N58" s="4" t="s">
        <v>6</v>
      </c>
      <c r="O58" s="4">
        <v>0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217</v>
      </c>
      <c r="F59" s="4">
        <f>ROUND(Source!AU40,O59)</f>
        <v>0</v>
      </c>
      <c r="G59" s="4" t="s">
        <v>131</v>
      </c>
      <c r="H59" s="4" t="s">
        <v>132</v>
      </c>
      <c r="I59" s="4"/>
      <c r="J59" s="4"/>
      <c r="K59" s="4">
        <v>217</v>
      </c>
      <c r="L59" s="4">
        <v>18</v>
      </c>
      <c r="M59" s="4">
        <v>3</v>
      </c>
      <c r="N59" s="4" t="s">
        <v>6</v>
      </c>
      <c r="O59" s="4">
        <v>0</v>
      </c>
      <c r="P59" s="4"/>
      <c r="Q59" s="4"/>
      <c r="R59" s="4"/>
      <c r="S59" s="4"/>
      <c r="T59" s="4"/>
      <c r="U59" s="4"/>
      <c r="V59" s="4"/>
      <c r="W59" s="4">
        <v>0</v>
      </c>
      <c r="X59" s="4">
        <v>1</v>
      </c>
      <c r="Y59" s="4">
        <v>0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230</v>
      </c>
      <c r="F60" s="4">
        <f>ROUND(Source!BA40,O60)</f>
        <v>0</v>
      </c>
      <c r="G60" s="4" t="s">
        <v>133</v>
      </c>
      <c r="H60" s="4" t="s">
        <v>134</v>
      </c>
      <c r="I60" s="4"/>
      <c r="J60" s="4"/>
      <c r="K60" s="4">
        <v>230</v>
      </c>
      <c r="L60" s="4">
        <v>19</v>
      </c>
      <c r="M60" s="4">
        <v>3</v>
      </c>
      <c r="N60" s="4" t="s">
        <v>6</v>
      </c>
      <c r="O60" s="4">
        <v>0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206</v>
      </c>
      <c r="F61" s="4">
        <f>ROUND(Source!T40,O61)</f>
        <v>0</v>
      </c>
      <c r="G61" s="4" t="s">
        <v>135</v>
      </c>
      <c r="H61" s="4" t="s">
        <v>136</v>
      </c>
      <c r="I61" s="4"/>
      <c r="J61" s="4"/>
      <c r="K61" s="4">
        <v>206</v>
      </c>
      <c r="L61" s="4">
        <v>20</v>
      </c>
      <c r="M61" s="4">
        <v>3</v>
      </c>
      <c r="N61" s="4" t="s">
        <v>6</v>
      </c>
      <c r="O61" s="4">
        <v>0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207</v>
      </c>
      <c r="F62" s="4">
        <f>ROUND(Source!U40,O62)</f>
        <v>530.67084299999999</v>
      </c>
      <c r="G62" s="4" t="s">
        <v>137</v>
      </c>
      <c r="H62" s="4" t="s">
        <v>138</v>
      </c>
      <c r="I62" s="4"/>
      <c r="J62" s="4"/>
      <c r="K62" s="4">
        <v>207</v>
      </c>
      <c r="L62" s="4">
        <v>21</v>
      </c>
      <c r="M62" s="4">
        <v>3</v>
      </c>
      <c r="N62" s="4" t="s">
        <v>6</v>
      </c>
      <c r="O62" s="4">
        <v>7</v>
      </c>
      <c r="P62" s="4"/>
      <c r="Q62" s="4"/>
      <c r="R62" s="4"/>
      <c r="S62" s="4"/>
      <c r="T62" s="4"/>
      <c r="U62" s="4"/>
      <c r="V62" s="4"/>
      <c r="W62" s="4">
        <v>530.67084299999999</v>
      </c>
      <c r="X62" s="4">
        <v>1</v>
      </c>
      <c r="Y62" s="4">
        <v>530.67084299999999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208</v>
      </c>
      <c r="F63" s="4">
        <f>ROUND(Source!V40,O63)</f>
        <v>17.194765</v>
      </c>
      <c r="G63" s="4" t="s">
        <v>139</v>
      </c>
      <c r="H63" s="4" t="s">
        <v>140</v>
      </c>
      <c r="I63" s="4"/>
      <c r="J63" s="4"/>
      <c r="K63" s="4">
        <v>208</v>
      </c>
      <c r="L63" s="4">
        <v>22</v>
      </c>
      <c r="M63" s="4">
        <v>3</v>
      </c>
      <c r="N63" s="4" t="s">
        <v>6</v>
      </c>
      <c r="O63" s="4">
        <v>7</v>
      </c>
      <c r="P63" s="4"/>
      <c r="Q63" s="4"/>
      <c r="R63" s="4"/>
      <c r="S63" s="4"/>
      <c r="T63" s="4"/>
      <c r="U63" s="4"/>
      <c r="V63" s="4"/>
      <c r="W63" s="4">
        <v>17.194765</v>
      </c>
      <c r="X63" s="4">
        <v>1</v>
      </c>
      <c r="Y63" s="4">
        <v>17.194765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209</v>
      </c>
      <c r="F64" s="4">
        <f>ROUND(Source!W40,O64)</f>
        <v>0</v>
      </c>
      <c r="G64" s="4" t="s">
        <v>141</v>
      </c>
      <c r="H64" s="4" t="s">
        <v>142</v>
      </c>
      <c r="I64" s="4"/>
      <c r="J64" s="4"/>
      <c r="K64" s="4">
        <v>209</v>
      </c>
      <c r="L64" s="4">
        <v>23</v>
      </c>
      <c r="M64" s="4">
        <v>3</v>
      </c>
      <c r="N64" s="4" t="s">
        <v>6</v>
      </c>
      <c r="O64" s="4">
        <v>0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06" x14ac:dyDescent="0.2">
      <c r="A65" s="4">
        <v>50</v>
      </c>
      <c r="B65" s="4">
        <v>0</v>
      </c>
      <c r="C65" s="4">
        <v>0</v>
      </c>
      <c r="D65" s="4">
        <v>1</v>
      </c>
      <c r="E65" s="4">
        <v>233</v>
      </c>
      <c r="F65" s="4">
        <f>ROUND(Source!BD40,O65)</f>
        <v>0</v>
      </c>
      <c r="G65" s="4" t="s">
        <v>143</v>
      </c>
      <c r="H65" s="4" t="s">
        <v>144</v>
      </c>
      <c r="I65" s="4"/>
      <c r="J65" s="4"/>
      <c r="K65" s="4">
        <v>233</v>
      </c>
      <c r="L65" s="4">
        <v>24</v>
      </c>
      <c r="M65" s="4">
        <v>3</v>
      </c>
      <c r="N65" s="4" t="s">
        <v>6</v>
      </c>
      <c r="O65" s="4">
        <v>0</v>
      </c>
      <c r="P65" s="4"/>
      <c r="Q65" s="4"/>
      <c r="R65" s="4"/>
      <c r="S65" s="4"/>
      <c r="T65" s="4"/>
      <c r="U65" s="4"/>
      <c r="V65" s="4"/>
      <c r="W65" s="4">
        <v>0</v>
      </c>
      <c r="X65" s="4">
        <v>1</v>
      </c>
      <c r="Y65" s="4">
        <v>0</v>
      </c>
      <c r="Z65" s="4"/>
      <c r="AA65" s="4"/>
      <c r="AB65" s="4"/>
    </row>
    <row r="66" spans="1:206" x14ac:dyDescent="0.2">
      <c r="A66" s="4">
        <v>50</v>
      </c>
      <c r="B66" s="4">
        <v>0</v>
      </c>
      <c r="C66" s="4">
        <v>0</v>
      </c>
      <c r="D66" s="4">
        <v>1</v>
      </c>
      <c r="E66" s="4">
        <v>210</v>
      </c>
      <c r="F66" s="4">
        <f>ROUND(Source!X40,O66)</f>
        <v>221442</v>
      </c>
      <c r="G66" s="4" t="s">
        <v>145</v>
      </c>
      <c r="H66" s="4" t="s">
        <v>146</v>
      </c>
      <c r="I66" s="4"/>
      <c r="J66" s="4"/>
      <c r="K66" s="4">
        <v>210</v>
      </c>
      <c r="L66" s="4">
        <v>25</v>
      </c>
      <c r="M66" s="4">
        <v>3</v>
      </c>
      <c r="N66" s="4" t="s">
        <v>6</v>
      </c>
      <c r="O66" s="4">
        <v>0</v>
      </c>
      <c r="P66" s="4"/>
      <c r="Q66" s="4"/>
      <c r="R66" s="4"/>
      <c r="S66" s="4"/>
      <c r="T66" s="4"/>
      <c r="U66" s="4"/>
      <c r="V66" s="4"/>
      <c r="W66" s="4">
        <v>221442</v>
      </c>
      <c r="X66" s="4">
        <v>1</v>
      </c>
      <c r="Y66" s="4">
        <v>221442</v>
      </c>
      <c r="Z66" s="4"/>
      <c r="AA66" s="4"/>
      <c r="AB66" s="4"/>
    </row>
    <row r="67" spans="1:206" x14ac:dyDescent="0.2">
      <c r="A67" s="4">
        <v>50</v>
      </c>
      <c r="B67" s="4">
        <v>0</v>
      </c>
      <c r="C67" s="4">
        <v>0</v>
      </c>
      <c r="D67" s="4">
        <v>1</v>
      </c>
      <c r="E67" s="4">
        <v>211</v>
      </c>
      <c r="F67" s="4">
        <f>ROUND(Source!Y40,O67)</f>
        <v>115213</v>
      </c>
      <c r="G67" s="4" t="s">
        <v>147</v>
      </c>
      <c r="H67" s="4" t="s">
        <v>148</v>
      </c>
      <c r="I67" s="4"/>
      <c r="J67" s="4"/>
      <c r="K67" s="4">
        <v>211</v>
      </c>
      <c r="L67" s="4">
        <v>26</v>
      </c>
      <c r="M67" s="4">
        <v>3</v>
      </c>
      <c r="N67" s="4" t="s">
        <v>6</v>
      </c>
      <c r="O67" s="4">
        <v>0</v>
      </c>
      <c r="P67" s="4"/>
      <c r="Q67" s="4"/>
      <c r="R67" s="4"/>
      <c r="S67" s="4"/>
      <c r="T67" s="4"/>
      <c r="U67" s="4"/>
      <c r="V67" s="4"/>
      <c r="W67" s="4">
        <v>115213</v>
      </c>
      <c r="X67" s="4">
        <v>1</v>
      </c>
      <c r="Y67" s="4">
        <v>115213</v>
      </c>
      <c r="Z67" s="4"/>
      <c r="AA67" s="4"/>
      <c r="AB67" s="4"/>
    </row>
    <row r="68" spans="1:206" x14ac:dyDescent="0.2">
      <c r="A68" s="4">
        <v>50</v>
      </c>
      <c r="B68" s="4">
        <v>0</v>
      </c>
      <c r="C68" s="4">
        <v>0</v>
      </c>
      <c r="D68" s="4">
        <v>1</v>
      </c>
      <c r="E68" s="4">
        <v>224</v>
      </c>
      <c r="F68" s="4">
        <f>ROUND(Source!AR40,O68)</f>
        <v>992083</v>
      </c>
      <c r="G68" s="4" t="s">
        <v>149</v>
      </c>
      <c r="H68" s="4" t="s">
        <v>150</v>
      </c>
      <c r="I68" s="4"/>
      <c r="J68" s="4"/>
      <c r="K68" s="4">
        <v>224</v>
      </c>
      <c r="L68" s="4">
        <v>27</v>
      </c>
      <c r="M68" s="4">
        <v>3</v>
      </c>
      <c r="N68" s="4" t="s">
        <v>6</v>
      </c>
      <c r="O68" s="4">
        <v>0</v>
      </c>
      <c r="P68" s="4"/>
      <c r="Q68" s="4"/>
      <c r="R68" s="4"/>
      <c r="S68" s="4"/>
      <c r="T68" s="4"/>
      <c r="U68" s="4"/>
      <c r="V68" s="4"/>
      <c r="W68" s="4">
        <v>992083</v>
      </c>
      <c r="X68" s="4">
        <v>1</v>
      </c>
      <c r="Y68" s="4">
        <v>992083</v>
      </c>
      <c r="Z68" s="4"/>
      <c r="AA68" s="4"/>
      <c r="AB68" s="4"/>
    </row>
    <row r="70" spans="1:206" x14ac:dyDescent="0.2">
      <c r="A70" s="2">
        <v>51</v>
      </c>
      <c r="B70" s="2">
        <f>B12</f>
        <v>122</v>
      </c>
      <c r="C70" s="2">
        <f>A12</f>
        <v>1</v>
      </c>
      <c r="D70" s="2">
        <f>ROW(A12)</f>
        <v>12</v>
      </c>
      <c r="E70" s="2"/>
      <c r="F70" s="2" t="str">
        <f>IF(F12&lt;&gt;"",F12,"")</f>
        <v>5.4.2.3 Монтаж окон в квартирах Теплый старт 15%</v>
      </c>
      <c r="G70" s="2" t="str">
        <f>IF(G12&lt;&gt;"",G12,"")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H70" s="2">
        <v>0</v>
      </c>
      <c r="I70" s="2"/>
      <c r="J70" s="2"/>
      <c r="K70" s="2"/>
      <c r="L70" s="2"/>
      <c r="M70" s="2"/>
      <c r="N70" s="2"/>
      <c r="O70" s="2">
        <f t="shared" ref="O70:T70" si="55">ROUND(O40,0)</f>
        <v>655428</v>
      </c>
      <c r="P70" s="2">
        <f t="shared" si="55"/>
        <v>441735</v>
      </c>
      <c r="Q70" s="2">
        <f t="shared" si="55"/>
        <v>1316</v>
      </c>
      <c r="R70" s="2">
        <f t="shared" si="55"/>
        <v>781</v>
      </c>
      <c r="S70" s="2">
        <f t="shared" si="55"/>
        <v>212377</v>
      </c>
      <c r="T70" s="2">
        <f t="shared" si="55"/>
        <v>0</v>
      </c>
      <c r="U70" s="2">
        <f>U40</f>
        <v>530.67084299999999</v>
      </c>
      <c r="V70" s="2">
        <f>V40</f>
        <v>17.194765</v>
      </c>
      <c r="W70" s="2">
        <f>ROUND(W40,0)</f>
        <v>0</v>
      </c>
      <c r="X70" s="2">
        <f>ROUND(X40,0)</f>
        <v>221442</v>
      </c>
      <c r="Y70" s="2">
        <f>ROUND(Y40,0)</f>
        <v>115213</v>
      </c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>
        <f t="shared" ref="AO70:BD70" si="56">ROUND(AO40,0)</f>
        <v>0</v>
      </c>
      <c r="AP70" s="2">
        <f t="shared" si="56"/>
        <v>0</v>
      </c>
      <c r="AQ70" s="2">
        <f t="shared" si="56"/>
        <v>0</v>
      </c>
      <c r="AR70" s="2">
        <f t="shared" si="56"/>
        <v>992083</v>
      </c>
      <c r="AS70" s="2">
        <f t="shared" si="56"/>
        <v>992083</v>
      </c>
      <c r="AT70" s="2">
        <f t="shared" si="56"/>
        <v>0</v>
      </c>
      <c r="AU70" s="2">
        <f t="shared" si="56"/>
        <v>0</v>
      </c>
      <c r="AV70" s="2">
        <f t="shared" si="56"/>
        <v>441735</v>
      </c>
      <c r="AW70" s="2">
        <f t="shared" si="56"/>
        <v>441735</v>
      </c>
      <c r="AX70" s="2">
        <f t="shared" si="56"/>
        <v>0</v>
      </c>
      <c r="AY70" s="2">
        <f t="shared" si="56"/>
        <v>441735</v>
      </c>
      <c r="AZ70" s="2">
        <f t="shared" si="56"/>
        <v>0</v>
      </c>
      <c r="BA70" s="2">
        <f t="shared" si="56"/>
        <v>0</v>
      </c>
      <c r="BB70" s="2">
        <f t="shared" si="56"/>
        <v>0</v>
      </c>
      <c r="BC70" s="2">
        <f t="shared" si="56"/>
        <v>0</v>
      </c>
      <c r="BD70" s="2">
        <f t="shared" si="56"/>
        <v>0</v>
      </c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>
        <v>0</v>
      </c>
    </row>
    <row r="72" spans="1:206" x14ac:dyDescent="0.2">
      <c r="A72" s="4">
        <v>50</v>
      </c>
      <c r="B72" s="4">
        <v>0</v>
      </c>
      <c r="C72" s="4">
        <v>0</v>
      </c>
      <c r="D72" s="4">
        <v>1</v>
      </c>
      <c r="E72" s="4">
        <v>201</v>
      </c>
      <c r="F72" s="4">
        <f>ROUND(Source!O70,O72)</f>
        <v>655428</v>
      </c>
      <c r="G72" s="4" t="s">
        <v>97</v>
      </c>
      <c r="H72" s="4" t="s">
        <v>98</v>
      </c>
      <c r="I72" s="4"/>
      <c r="J72" s="4"/>
      <c r="K72" s="4">
        <v>201</v>
      </c>
      <c r="L72" s="4">
        <v>1</v>
      </c>
      <c r="M72" s="4">
        <v>3</v>
      </c>
      <c r="N72" s="4" t="s">
        <v>6</v>
      </c>
      <c r="O72" s="4">
        <v>0</v>
      </c>
      <c r="P72" s="4"/>
      <c r="Q72" s="4"/>
      <c r="R72" s="4"/>
      <c r="S72" s="4"/>
      <c r="T72" s="4"/>
      <c r="U72" s="4"/>
      <c r="V72" s="4"/>
      <c r="W72" s="4">
        <v>655428</v>
      </c>
      <c r="X72" s="4">
        <v>1</v>
      </c>
      <c r="Y72" s="4">
        <v>655428</v>
      </c>
      <c r="Z72" s="4"/>
      <c r="AA72" s="4"/>
      <c r="AB72" s="4"/>
    </row>
    <row r="73" spans="1:206" x14ac:dyDescent="0.2">
      <c r="A73" s="4">
        <v>50</v>
      </c>
      <c r="B73" s="4">
        <v>0</v>
      </c>
      <c r="C73" s="4">
        <v>0</v>
      </c>
      <c r="D73" s="4">
        <v>1</v>
      </c>
      <c r="E73" s="4">
        <v>202</v>
      </c>
      <c r="F73" s="4">
        <f>ROUND(Source!P70,O73)</f>
        <v>441735</v>
      </c>
      <c r="G73" s="4" t="s">
        <v>99</v>
      </c>
      <c r="H73" s="4" t="s">
        <v>100</v>
      </c>
      <c r="I73" s="4"/>
      <c r="J73" s="4"/>
      <c r="K73" s="4">
        <v>202</v>
      </c>
      <c r="L73" s="4">
        <v>2</v>
      </c>
      <c r="M73" s="4">
        <v>3</v>
      </c>
      <c r="N73" s="4" t="s">
        <v>6</v>
      </c>
      <c r="O73" s="4">
        <v>0</v>
      </c>
      <c r="P73" s="4"/>
      <c r="Q73" s="4"/>
      <c r="R73" s="4"/>
      <c r="S73" s="4"/>
      <c r="T73" s="4"/>
      <c r="U73" s="4"/>
      <c r="V73" s="4"/>
      <c r="W73" s="4">
        <v>441735</v>
      </c>
      <c r="X73" s="4">
        <v>1</v>
      </c>
      <c r="Y73" s="4">
        <v>441735</v>
      </c>
      <c r="Z73" s="4"/>
      <c r="AA73" s="4"/>
      <c r="AB73" s="4"/>
    </row>
    <row r="74" spans="1:206" x14ac:dyDescent="0.2">
      <c r="A74" s="4">
        <v>50</v>
      </c>
      <c r="B74" s="4">
        <v>0</v>
      </c>
      <c r="C74" s="4">
        <v>0</v>
      </c>
      <c r="D74" s="4">
        <v>1</v>
      </c>
      <c r="E74" s="4">
        <v>222</v>
      </c>
      <c r="F74" s="4">
        <f>ROUND(Source!AO70,O74)</f>
        <v>0</v>
      </c>
      <c r="G74" s="4" t="s">
        <v>101</v>
      </c>
      <c r="H74" s="4" t="s">
        <v>102</v>
      </c>
      <c r="I74" s="4"/>
      <c r="J74" s="4"/>
      <c r="K74" s="4">
        <v>222</v>
      </c>
      <c r="L74" s="4">
        <v>3</v>
      </c>
      <c r="M74" s="4">
        <v>3</v>
      </c>
      <c r="N74" s="4" t="s">
        <v>6</v>
      </c>
      <c r="O74" s="4">
        <v>0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06" x14ac:dyDescent="0.2">
      <c r="A75" s="4">
        <v>50</v>
      </c>
      <c r="B75" s="4">
        <v>0</v>
      </c>
      <c r="C75" s="4">
        <v>0</v>
      </c>
      <c r="D75" s="4">
        <v>1</v>
      </c>
      <c r="E75" s="4">
        <v>225</v>
      </c>
      <c r="F75" s="4">
        <f>ROUND(Source!AV70,O75)</f>
        <v>441735</v>
      </c>
      <c r="G75" s="4" t="s">
        <v>103</v>
      </c>
      <c r="H75" s="4" t="s">
        <v>104</v>
      </c>
      <c r="I75" s="4"/>
      <c r="J75" s="4"/>
      <c r="K75" s="4">
        <v>225</v>
      </c>
      <c r="L75" s="4">
        <v>4</v>
      </c>
      <c r="M75" s="4">
        <v>3</v>
      </c>
      <c r="N75" s="4" t="s">
        <v>6</v>
      </c>
      <c r="O75" s="4">
        <v>0</v>
      </c>
      <c r="P75" s="4"/>
      <c r="Q75" s="4"/>
      <c r="R75" s="4"/>
      <c r="S75" s="4"/>
      <c r="T75" s="4"/>
      <c r="U75" s="4"/>
      <c r="V75" s="4"/>
      <c r="W75" s="4">
        <v>441735</v>
      </c>
      <c r="X75" s="4">
        <v>1</v>
      </c>
      <c r="Y75" s="4">
        <v>441735</v>
      </c>
      <c r="Z75" s="4"/>
      <c r="AA75" s="4"/>
      <c r="AB75" s="4"/>
    </row>
    <row r="76" spans="1:206" x14ac:dyDescent="0.2">
      <c r="A76" s="4">
        <v>50</v>
      </c>
      <c r="B76" s="4">
        <v>0</v>
      </c>
      <c r="C76" s="4">
        <v>0</v>
      </c>
      <c r="D76" s="4">
        <v>1</v>
      </c>
      <c r="E76" s="4">
        <v>226</v>
      </c>
      <c r="F76" s="4">
        <f>ROUND(Source!AW70,O76)</f>
        <v>441735</v>
      </c>
      <c r="G76" s="4" t="s">
        <v>105</v>
      </c>
      <c r="H76" s="4" t="s">
        <v>106</v>
      </c>
      <c r="I76" s="4"/>
      <c r="J76" s="4"/>
      <c r="K76" s="4">
        <v>226</v>
      </c>
      <c r="L76" s="4">
        <v>5</v>
      </c>
      <c r="M76" s="4">
        <v>3</v>
      </c>
      <c r="N76" s="4" t="s">
        <v>6</v>
      </c>
      <c r="O76" s="4">
        <v>0</v>
      </c>
      <c r="P76" s="4"/>
      <c r="Q76" s="4"/>
      <c r="R76" s="4"/>
      <c r="S76" s="4"/>
      <c r="T76" s="4"/>
      <c r="U76" s="4"/>
      <c r="V76" s="4"/>
      <c r="W76" s="4">
        <v>441735</v>
      </c>
      <c r="X76" s="4">
        <v>1</v>
      </c>
      <c r="Y76" s="4">
        <v>441735</v>
      </c>
      <c r="Z76" s="4"/>
      <c r="AA76" s="4"/>
      <c r="AB76" s="4"/>
    </row>
    <row r="77" spans="1:206" x14ac:dyDescent="0.2">
      <c r="A77" s="4">
        <v>50</v>
      </c>
      <c r="B77" s="4">
        <v>0</v>
      </c>
      <c r="C77" s="4">
        <v>0</v>
      </c>
      <c r="D77" s="4">
        <v>1</v>
      </c>
      <c r="E77" s="4">
        <v>227</v>
      </c>
      <c r="F77" s="4">
        <f>ROUND(Source!AX70,O77)</f>
        <v>0</v>
      </c>
      <c r="G77" s="4" t="s">
        <v>107</v>
      </c>
      <c r="H77" s="4" t="s">
        <v>108</v>
      </c>
      <c r="I77" s="4"/>
      <c r="J77" s="4"/>
      <c r="K77" s="4">
        <v>227</v>
      </c>
      <c r="L77" s="4">
        <v>6</v>
      </c>
      <c r="M77" s="4">
        <v>3</v>
      </c>
      <c r="N77" s="4" t="s">
        <v>6</v>
      </c>
      <c r="O77" s="4">
        <v>0</v>
      </c>
      <c r="P77" s="4"/>
      <c r="Q77" s="4"/>
      <c r="R77" s="4"/>
      <c r="S77" s="4"/>
      <c r="T77" s="4"/>
      <c r="U77" s="4"/>
      <c r="V77" s="4"/>
      <c r="W77" s="4">
        <v>0</v>
      </c>
      <c r="X77" s="4">
        <v>1</v>
      </c>
      <c r="Y77" s="4">
        <v>0</v>
      </c>
      <c r="Z77" s="4"/>
      <c r="AA77" s="4"/>
      <c r="AB77" s="4"/>
    </row>
    <row r="78" spans="1:206" x14ac:dyDescent="0.2">
      <c r="A78" s="4">
        <v>50</v>
      </c>
      <c r="B78" s="4">
        <v>0</v>
      </c>
      <c r="C78" s="4">
        <v>0</v>
      </c>
      <c r="D78" s="4">
        <v>1</v>
      </c>
      <c r="E78" s="4">
        <v>228</v>
      </c>
      <c r="F78" s="4">
        <f>ROUND(Source!AY70,O78)</f>
        <v>441735</v>
      </c>
      <c r="G78" s="4" t="s">
        <v>109</v>
      </c>
      <c r="H78" s="4" t="s">
        <v>110</v>
      </c>
      <c r="I78" s="4"/>
      <c r="J78" s="4"/>
      <c r="K78" s="4">
        <v>228</v>
      </c>
      <c r="L78" s="4">
        <v>7</v>
      </c>
      <c r="M78" s="4">
        <v>3</v>
      </c>
      <c r="N78" s="4" t="s">
        <v>6</v>
      </c>
      <c r="O78" s="4">
        <v>0</v>
      </c>
      <c r="P78" s="4"/>
      <c r="Q78" s="4"/>
      <c r="R78" s="4"/>
      <c r="S78" s="4"/>
      <c r="T78" s="4"/>
      <c r="U78" s="4"/>
      <c r="V78" s="4"/>
      <c r="W78" s="4">
        <v>441735</v>
      </c>
      <c r="X78" s="4">
        <v>1</v>
      </c>
      <c r="Y78" s="4">
        <v>441735</v>
      </c>
      <c r="Z78" s="4"/>
      <c r="AA78" s="4"/>
      <c r="AB78" s="4"/>
    </row>
    <row r="79" spans="1:206" x14ac:dyDescent="0.2">
      <c r="A79" s="4">
        <v>50</v>
      </c>
      <c r="B79" s="4">
        <v>0</v>
      </c>
      <c r="C79" s="4">
        <v>0</v>
      </c>
      <c r="D79" s="4">
        <v>1</v>
      </c>
      <c r="E79" s="4">
        <v>216</v>
      </c>
      <c r="F79" s="4">
        <f>ROUND(Source!AP70,O79)</f>
        <v>0</v>
      </c>
      <c r="G79" s="4" t="s">
        <v>111</v>
      </c>
      <c r="H79" s="4" t="s">
        <v>112</v>
      </c>
      <c r="I79" s="4"/>
      <c r="J79" s="4"/>
      <c r="K79" s="4">
        <v>216</v>
      </c>
      <c r="L79" s="4">
        <v>8</v>
      </c>
      <c r="M79" s="4">
        <v>3</v>
      </c>
      <c r="N79" s="4" t="s">
        <v>6</v>
      </c>
      <c r="O79" s="4">
        <v>0</v>
      </c>
      <c r="P79" s="4"/>
      <c r="Q79" s="4"/>
      <c r="R79" s="4"/>
      <c r="S79" s="4"/>
      <c r="T79" s="4"/>
      <c r="U79" s="4"/>
      <c r="V79" s="4"/>
      <c r="W79" s="4">
        <v>0</v>
      </c>
      <c r="X79" s="4">
        <v>1</v>
      </c>
      <c r="Y79" s="4">
        <v>0</v>
      </c>
      <c r="Z79" s="4"/>
      <c r="AA79" s="4"/>
      <c r="AB79" s="4"/>
    </row>
    <row r="80" spans="1:206" x14ac:dyDescent="0.2">
      <c r="A80" s="4">
        <v>50</v>
      </c>
      <c r="B80" s="4">
        <v>0</v>
      </c>
      <c r="C80" s="4">
        <v>0</v>
      </c>
      <c r="D80" s="4">
        <v>1</v>
      </c>
      <c r="E80" s="4">
        <v>223</v>
      </c>
      <c r="F80" s="4">
        <f>ROUND(Source!AQ70,O80)</f>
        <v>0</v>
      </c>
      <c r="G80" s="4" t="s">
        <v>113</v>
      </c>
      <c r="H80" s="4" t="s">
        <v>114</v>
      </c>
      <c r="I80" s="4"/>
      <c r="J80" s="4"/>
      <c r="K80" s="4">
        <v>223</v>
      </c>
      <c r="L80" s="4">
        <v>9</v>
      </c>
      <c r="M80" s="4">
        <v>3</v>
      </c>
      <c r="N80" s="4" t="s">
        <v>6</v>
      </c>
      <c r="O80" s="4">
        <v>0</v>
      </c>
      <c r="P80" s="4"/>
      <c r="Q80" s="4"/>
      <c r="R80" s="4"/>
      <c r="S80" s="4"/>
      <c r="T80" s="4"/>
      <c r="U80" s="4"/>
      <c r="V80" s="4"/>
      <c r="W80" s="4">
        <v>0</v>
      </c>
      <c r="X80" s="4">
        <v>1</v>
      </c>
      <c r="Y80" s="4">
        <v>0</v>
      </c>
      <c r="Z80" s="4"/>
      <c r="AA80" s="4"/>
      <c r="AB80" s="4"/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229</v>
      </c>
      <c r="F81" s="4">
        <f>ROUND(Source!AZ70,O81)</f>
        <v>0</v>
      </c>
      <c r="G81" s="4" t="s">
        <v>115</v>
      </c>
      <c r="H81" s="4" t="s">
        <v>116</v>
      </c>
      <c r="I81" s="4"/>
      <c r="J81" s="4"/>
      <c r="K81" s="4">
        <v>229</v>
      </c>
      <c r="L81" s="4">
        <v>10</v>
      </c>
      <c r="M81" s="4">
        <v>3</v>
      </c>
      <c r="N81" s="4" t="s">
        <v>6</v>
      </c>
      <c r="O81" s="4">
        <v>0</v>
      </c>
      <c r="P81" s="4"/>
      <c r="Q81" s="4"/>
      <c r="R81" s="4"/>
      <c r="S81" s="4"/>
      <c r="T81" s="4"/>
      <c r="U81" s="4"/>
      <c r="V81" s="4"/>
      <c r="W81" s="4">
        <v>0</v>
      </c>
      <c r="X81" s="4">
        <v>1</v>
      </c>
      <c r="Y81" s="4">
        <v>0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203</v>
      </c>
      <c r="F82" s="4">
        <f>ROUND(Source!Q70,O82)</f>
        <v>1316</v>
      </c>
      <c r="G82" s="4" t="s">
        <v>117</v>
      </c>
      <c r="H82" s="4" t="s">
        <v>118</v>
      </c>
      <c r="I82" s="4"/>
      <c r="J82" s="4"/>
      <c r="K82" s="4">
        <v>203</v>
      </c>
      <c r="L82" s="4">
        <v>11</v>
      </c>
      <c r="M82" s="4">
        <v>3</v>
      </c>
      <c r="N82" s="4" t="s">
        <v>6</v>
      </c>
      <c r="O82" s="4">
        <v>0</v>
      </c>
      <c r="P82" s="4"/>
      <c r="Q82" s="4"/>
      <c r="R82" s="4"/>
      <c r="S82" s="4"/>
      <c r="T82" s="4"/>
      <c r="U82" s="4"/>
      <c r="V82" s="4"/>
      <c r="W82" s="4">
        <v>1316</v>
      </c>
      <c r="X82" s="4">
        <v>1</v>
      </c>
      <c r="Y82" s="4">
        <v>1316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231</v>
      </c>
      <c r="F83" s="4">
        <f>ROUND(Source!BB70,O83)</f>
        <v>0</v>
      </c>
      <c r="G83" s="4" t="s">
        <v>119</v>
      </c>
      <c r="H83" s="4" t="s">
        <v>120</v>
      </c>
      <c r="I83" s="4"/>
      <c r="J83" s="4"/>
      <c r="K83" s="4">
        <v>231</v>
      </c>
      <c r="L83" s="4">
        <v>12</v>
      </c>
      <c r="M83" s="4">
        <v>3</v>
      </c>
      <c r="N83" s="4" t="s">
        <v>6</v>
      </c>
      <c r="O83" s="4">
        <v>0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204</v>
      </c>
      <c r="F84" s="4">
        <f>ROUND(Source!R70,O84)</f>
        <v>781</v>
      </c>
      <c r="G84" s="4" t="s">
        <v>121</v>
      </c>
      <c r="H84" s="4" t="s">
        <v>122</v>
      </c>
      <c r="I84" s="4"/>
      <c r="J84" s="4"/>
      <c r="K84" s="4">
        <v>204</v>
      </c>
      <c r="L84" s="4">
        <v>13</v>
      </c>
      <c r="M84" s="4">
        <v>3</v>
      </c>
      <c r="N84" s="4" t="s">
        <v>6</v>
      </c>
      <c r="O84" s="4">
        <v>0</v>
      </c>
      <c r="P84" s="4"/>
      <c r="Q84" s="4"/>
      <c r="R84" s="4"/>
      <c r="S84" s="4"/>
      <c r="T84" s="4"/>
      <c r="U84" s="4"/>
      <c r="V84" s="4"/>
      <c r="W84" s="4">
        <v>781</v>
      </c>
      <c r="X84" s="4">
        <v>1</v>
      </c>
      <c r="Y84" s="4">
        <v>781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205</v>
      </c>
      <c r="F85" s="4">
        <f>ROUND(Source!S70,O85)</f>
        <v>212377</v>
      </c>
      <c r="G85" s="4" t="s">
        <v>123</v>
      </c>
      <c r="H85" s="4" t="s">
        <v>124</v>
      </c>
      <c r="I85" s="4"/>
      <c r="J85" s="4"/>
      <c r="K85" s="4">
        <v>205</v>
      </c>
      <c r="L85" s="4">
        <v>14</v>
      </c>
      <c r="M85" s="4">
        <v>3</v>
      </c>
      <c r="N85" s="4" t="s">
        <v>6</v>
      </c>
      <c r="O85" s="4">
        <v>0</v>
      </c>
      <c r="P85" s="4"/>
      <c r="Q85" s="4"/>
      <c r="R85" s="4"/>
      <c r="S85" s="4"/>
      <c r="T85" s="4"/>
      <c r="U85" s="4"/>
      <c r="V85" s="4"/>
      <c r="W85" s="4">
        <v>212377</v>
      </c>
      <c r="X85" s="4">
        <v>1</v>
      </c>
      <c r="Y85" s="4">
        <v>212377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232</v>
      </c>
      <c r="F86" s="4">
        <f>ROUND(Source!BC70,O86)</f>
        <v>0</v>
      </c>
      <c r="G86" s="4" t="s">
        <v>125</v>
      </c>
      <c r="H86" s="4" t="s">
        <v>126</v>
      </c>
      <c r="I86" s="4"/>
      <c r="J86" s="4"/>
      <c r="K86" s="4">
        <v>232</v>
      </c>
      <c r="L86" s="4">
        <v>15</v>
      </c>
      <c r="M86" s="4">
        <v>3</v>
      </c>
      <c r="N86" s="4" t="s">
        <v>6</v>
      </c>
      <c r="O86" s="4">
        <v>0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214</v>
      </c>
      <c r="F87" s="4">
        <f>ROUND(Source!AS70,O87)</f>
        <v>992083</v>
      </c>
      <c r="G87" s="4" t="s">
        <v>127</v>
      </c>
      <c r="H87" s="4" t="s">
        <v>128</v>
      </c>
      <c r="I87" s="4"/>
      <c r="J87" s="4"/>
      <c r="K87" s="4">
        <v>214</v>
      </c>
      <c r="L87" s="4">
        <v>16</v>
      </c>
      <c r="M87" s="4">
        <v>3</v>
      </c>
      <c r="N87" s="4" t="s">
        <v>6</v>
      </c>
      <c r="O87" s="4">
        <v>0</v>
      </c>
      <c r="P87" s="4"/>
      <c r="Q87" s="4"/>
      <c r="R87" s="4"/>
      <c r="S87" s="4"/>
      <c r="T87" s="4"/>
      <c r="U87" s="4"/>
      <c r="V87" s="4"/>
      <c r="W87" s="4">
        <v>992083</v>
      </c>
      <c r="X87" s="4">
        <v>1</v>
      </c>
      <c r="Y87" s="4">
        <v>992083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215</v>
      </c>
      <c r="F88" s="4">
        <f>ROUND(Source!AT70,O88)</f>
        <v>0</v>
      </c>
      <c r="G88" s="4" t="s">
        <v>129</v>
      </c>
      <c r="H88" s="4" t="s">
        <v>130</v>
      </c>
      <c r="I88" s="4"/>
      <c r="J88" s="4"/>
      <c r="K88" s="4">
        <v>215</v>
      </c>
      <c r="L88" s="4">
        <v>17</v>
      </c>
      <c r="M88" s="4">
        <v>3</v>
      </c>
      <c r="N88" s="4" t="s">
        <v>6</v>
      </c>
      <c r="O88" s="4">
        <v>0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217</v>
      </c>
      <c r="F89" s="4">
        <f>ROUND(Source!AU70,O89)</f>
        <v>0</v>
      </c>
      <c r="G89" s="4" t="s">
        <v>131</v>
      </c>
      <c r="H89" s="4" t="s">
        <v>132</v>
      </c>
      <c r="I89" s="4"/>
      <c r="J89" s="4"/>
      <c r="K89" s="4">
        <v>217</v>
      </c>
      <c r="L89" s="4">
        <v>18</v>
      </c>
      <c r="M89" s="4">
        <v>3</v>
      </c>
      <c r="N89" s="4" t="s">
        <v>6</v>
      </c>
      <c r="O89" s="4">
        <v>0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230</v>
      </c>
      <c r="F90" s="4">
        <f>ROUND(Source!BA70,O90)</f>
        <v>0</v>
      </c>
      <c r="G90" s="4" t="s">
        <v>133</v>
      </c>
      <c r="H90" s="4" t="s">
        <v>134</v>
      </c>
      <c r="I90" s="4"/>
      <c r="J90" s="4"/>
      <c r="K90" s="4">
        <v>230</v>
      </c>
      <c r="L90" s="4">
        <v>19</v>
      </c>
      <c r="M90" s="4">
        <v>3</v>
      </c>
      <c r="N90" s="4" t="s">
        <v>6</v>
      </c>
      <c r="O90" s="4">
        <v>0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206</v>
      </c>
      <c r="F91" s="4">
        <f>ROUND(Source!T70,O91)</f>
        <v>0</v>
      </c>
      <c r="G91" s="4" t="s">
        <v>135</v>
      </c>
      <c r="H91" s="4" t="s">
        <v>136</v>
      </c>
      <c r="I91" s="4"/>
      <c r="J91" s="4"/>
      <c r="K91" s="4">
        <v>206</v>
      </c>
      <c r="L91" s="4">
        <v>20</v>
      </c>
      <c r="M91" s="4">
        <v>3</v>
      </c>
      <c r="N91" s="4" t="s">
        <v>6</v>
      </c>
      <c r="O91" s="4">
        <v>0</v>
      </c>
      <c r="P91" s="4"/>
      <c r="Q91" s="4"/>
      <c r="R91" s="4"/>
      <c r="S91" s="4"/>
      <c r="T91" s="4"/>
      <c r="U91" s="4"/>
      <c r="V91" s="4"/>
      <c r="W91" s="4">
        <v>0</v>
      </c>
      <c r="X91" s="4">
        <v>1</v>
      </c>
      <c r="Y91" s="4">
        <v>0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207</v>
      </c>
      <c r="F92" s="4">
        <f>ROUND(Source!U70,O92)</f>
        <v>530.67084299999999</v>
      </c>
      <c r="G92" s="4" t="s">
        <v>137</v>
      </c>
      <c r="H92" s="4" t="s">
        <v>138</v>
      </c>
      <c r="I92" s="4"/>
      <c r="J92" s="4"/>
      <c r="K92" s="4">
        <v>207</v>
      </c>
      <c r="L92" s="4">
        <v>21</v>
      </c>
      <c r="M92" s="4">
        <v>3</v>
      </c>
      <c r="N92" s="4" t="s">
        <v>6</v>
      </c>
      <c r="O92" s="4">
        <v>7</v>
      </c>
      <c r="P92" s="4"/>
      <c r="Q92" s="4"/>
      <c r="R92" s="4"/>
      <c r="S92" s="4"/>
      <c r="T92" s="4"/>
      <c r="U92" s="4"/>
      <c r="V92" s="4"/>
      <c r="W92" s="4">
        <v>530.67084299999999</v>
      </c>
      <c r="X92" s="4">
        <v>1</v>
      </c>
      <c r="Y92" s="4">
        <v>530.67084299999999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208</v>
      </c>
      <c r="F93" s="4">
        <f>ROUND(Source!V70,O93)</f>
        <v>17.194765</v>
      </c>
      <c r="G93" s="4" t="s">
        <v>139</v>
      </c>
      <c r="H93" s="4" t="s">
        <v>140</v>
      </c>
      <c r="I93" s="4"/>
      <c r="J93" s="4"/>
      <c r="K93" s="4">
        <v>208</v>
      </c>
      <c r="L93" s="4">
        <v>22</v>
      </c>
      <c r="M93" s="4">
        <v>3</v>
      </c>
      <c r="N93" s="4" t="s">
        <v>6</v>
      </c>
      <c r="O93" s="4">
        <v>7</v>
      </c>
      <c r="P93" s="4"/>
      <c r="Q93" s="4"/>
      <c r="R93" s="4"/>
      <c r="S93" s="4"/>
      <c r="T93" s="4"/>
      <c r="U93" s="4"/>
      <c r="V93" s="4"/>
      <c r="W93" s="4">
        <v>17.194765</v>
      </c>
      <c r="X93" s="4">
        <v>1</v>
      </c>
      <c r="Y93" s="4">
        <v>17.194765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209</v>
      </c>
      <c r="F94" s="4">
        <f>ROUND(Source!W70,O94)</f>
        <v>0</v>
      </c>
      <c r="G94" s="4" t="s">
        <v>141</v>
      </c>
      <c r="H94" s="4" t="s">
        <v>142</v>
      </c>
      <c r="I94" s="4"/>
      <c r="J94" s="4"/>
      <c r="K94" s="4">
        <v>209</v>
      </c>
      <c r="L94" s="4">
        <v>23</v>
      </c>
      <c r="M94" s="4">
        <v>3</v>
      </c>
      <c r="N94" s="4" t="s">
        <v>6</v>
      </c>
      <c r="O94" s="4">
        <v>0</v>
      </c>
      <c r="P94" s="4"/>
      <c r="Q94" s="4"/>
      <c r="R94" s="4"/>
      <c r="S94" s="4"/>
      <c r="T94" s="4"/>
      <c r="U94" s="4"/>
      <c r="V94" s="4"/>
      <c r="W94" s="4">
        <v>0</v>
      </c>
      <c r="X94" s="4">
        <v>1</v>
      </c>
      <c r="Y94" s="4">
        <v>0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233</v>
      </c>
      <c r="F95" s="4">
        <f>ROUND(Source!BD70,O95)</f>
        <v>0</v>
      </c>
      <c r="G95" s="4" t="s">
        <v>143</v>
      </c>
      <c r="H95" s="4" t="s">
        <v>144</v>
      </c>
      <c r="I95" s="4"/>
      <c r="J95" s="4"/>
      <c r="K95" s="4">
        <v>233</v>
      </c>
      <c r="L95" s="4">
        <v>24</v>
      </c>
      <c r="M95" s="4">
        <v>3</v>
      </c>
      <c r="N95" s="4" t="s">
        <v>6</v>
      </c>
      <c r="O95" s="4">
        <v>0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ROUND(Source!X70,O96)</f>
        <v>221442</v>
      </c>
      <c r="G96" s="4" t="s">
        <v>145</v>
      </c>
      <c r="H96" s="4" t="s">
        <v>146</v>
      </c>
      <c r="I96" s="4"/>
      <c r="J96" s="4"/>
      <c r="K96" s="4">
        <v>210</v>
      </c>
      <c r="L96" s="4">
        <v>25</v>
      </c>
      <c r="M96" s="4">
        <v>3</v>
      </c>
      <c r="N96" s="4" t="s">
        <v>6</v>
      </c>
      <c r="O96" s="4">
        <v>0</v>
      </c>
      <c r="P96" s="4"/>
      <c r="Q96" s="4"/>
      <c r="R96" s="4"/>
      <c r="S96" s="4"/>
      <c r="T96" s="4"/>
      <c r="U96" s="4"/>
      <c r="V96" s="4"/>
      <c r="W96" s="4">
        <v>221442</v>
      </c>
      <c r="X96" s="4">
        <v>1</v>
      </c>
      <c r="Y96" s="4">
        <v>221442</v>
      </c>
      <c r="Z96" s="4"/>
      <c r="AA96" s="4"/>
      <c r="AB96" s="4"/>
    </row>
    <row r="97" spans="1:28" x14ac:dyDescent="0.2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ROUND(Source!Y70,O97)</f>
        <v>115213</v>
      </c>
      <c r="G97" s="4" t="s">
        <v>147</v>
      </c>
      <c r="H97" s="4" t="s">
        <v>148</v>
      </c>
      <c r="I97" s="4"/>
      <c r="J97" s="4"/>
      <c r="K97" s="4">
        <v>211</v>
      </c>
      <c r="L97" s="4">
        <v>26</v>
      </c>
      <c r="M97" s="4">
        <v>3</v>
      </c>
      <c r="N97" s="4" t="s">
        <v>6</v>
      </c>
      <c r="O97" s="4">
        <v>0</v>
      </c>
      <c r="P97" s="4"/>
      <c r="Q97" s="4"/>
      <c r="R97" s="4"/>
      <c r="S97" s="4"/>
      <c r="T97" s="4"/>
      <c r="U97" s="4"/>
      <c r="V97" s="4"/>
      <c r="W97" s="4">
        <v>115213</v>
      </c>
      <c r="X97" s="4">
        <v>1</v>
      </c>
      <c r="Y97" s="4">
        <v>115213</v>
      </c>
      <c r="Z97" s="4"/>
      <c r="AA97" s="4"/>
      <c r="AB97" s="4"/>
    </row>
    <row r="98" spans="1:28" x14ac:dyDescent="0.2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ROUND(Source!AR70,O98)</f>
        <v>992083</v>
      </c>
      <c r="G98" s="4" t="s">
        <v>149</v>
      </c>
      <c r="H98" s="4" t="s">
        <v>150</v>
      </c>
      <c r="I98" s="4"/>
      <c r="J98" s="4"/>
      <c r="K98" s="4">
        <v>224</v>
      </c>
      <c r="L98" s="4">
        <v>27</v>
      </c>
      <c r="M98" s="4">
        <v>3</v>
      </c>
      <c r="N98" s="4" t="s">
        <v>6</v>
      </c>
      <c r="O98" s="4">
        <v>0</v>
      </c>
      <c r="P98" s="4"/>
      <c r="Q98" s="4"/>
      <c r="R98" s="4"/>
      <c r="S98" s="4"/>
      <c r="T98" s="4"/>
      <c r="U98" s="4"/>
      <c r="V98" s="4"/>
      <c r="W98" s="4">
        <v>992083</v>
      </c>
      <c r="X98" s="4">
        <v>1</v>
      </c>
      <c r="Y98" s="4">
        <v>992083</v>
      </c>
      <c r="Z98" s="4"/>
      <c r="AA98" s="4"/>
      <c r="AB98" s="4"/>
    </row>
    <row r="101" spans="1:28" x14ac:dyDescent="0.2">
      <c r="A101">
        <v>70</v>
      </c>
      <c r="B101">
        <v>1</v>
      </c>
      <c r="D101">
        <v>1</v>
      </c>
      <c r="E101" t="s">
        <v>151</v>
      </c>
      <c r="F101" t="s">
        <v>152</v>
      </c>
      <c r="G101">
        <v>1</v>
      </c>
      <c r="H101">
        <v>0</v>
      </c>
      <c r="I101" t="s">
        <v>6</v>
      </c>
      <c r="J101">
        <v>1</v>
      </c>
      <c r="K101">
        <v>0</v>
      </c>
      <c r="L101" t="s">
        <v>6</v>
      </c>
      <c r="M101" t="s">
        <v>6</v>
      </c>
      <c r="N101">
        <v>0</v>
      </c>
      <c r="P101" t="s">
        <v>153</v>
      </c>
    </row>
    <row r="102" spans="1:28" x14ac:dyDescent="0.2">
      <c r="A102">
        <v>70</v>
      </c>
      <c r="B102">
        <v>1</v>
      </c>
      <c r="D102">
        <v>2</v>
      </c>
      <c r="E102" t="s">
        <v>154</v>
      </c>
      <c r="F102" t="s">
        <v>155</v>
      </c>
      <c r="G102">
        <v>0</v>
      </c>
      <c r="H102">
        <v>0</v>
      </c>
      <c r="I102" t="s">
        <v>6</v>
      </c>
      <c r="J102">
        <v>1</v>
      </c>
      <c r="K102">
        <v>0</v>
      </c>
      <c r="L102" t="s">
        <v>6</v>
      </c>
      <c r="M102" t="s">
        <v>6</v>
      </c>
      <c r="N102">
        <v>0</v>
      </c>
      <c r="P102" t="s">
        <v>156</v>
      </c>
    </row>
    <row r="103" spans="1:28" x14ac:dyDescent="0.2">
      <c r="A103">
        <v>70</v>
      </c>
      <c r="B103">
        <v>1</v>
      </c>
      <c r="D103">
        <v>3</v>
      </c>
      <c r="E103" t="s">
        <v>157</v>
      </c>
      <c r="F103" t="s">
        <v>158</v>
      </c>
      <c r="G103">
        <v>0</v>
      </c>
      <c r="H103">
        <v>0</v>
      </c>
      <c r="I103" t="s">
        <v>6</v>
      </c>
      <c r="J103">
        <v>1</v>
      </c>
      <c r="K103">
        <v>0</v>
      </c>
      <c r="L103" t="s">
        <v>6</v>
      </c>
      <c r="M103" t="s">
        <v>6</v>
      </c>
      <c r="N103">
        <v>0</v>
      </c>
      <c r="P103" t="s">
        <v>159</v>
      </c>
    </row>
    <row r="104" spans="1:28" x14ac:dyDescent="0.2">
      <c r="A104">
        <v>70</v>
      </c>
      <c r="B104">
        <v>1</v>
      </c>
      <c r="D104">
        <v>4</v>
      </c>
      <c r="E104" t="s">
        <v>160</v>
      </c>
      <c r="F104" t="s">
        <v>161</v>
      </c>
      <c r="G104">
        <v>1</v>
      </c>
      <c r="H104">
        <v>0</v>
      </c>
      <c r="I104" t="s">
        <v>6</v>
      </c>
      <c r="J104">
        <v>2</v>
      </c>
      <c r="K104">
        <v>0</v>
      </c>
      <c r="L104" t="s">
        <v>6</v>
      </c>
      <c r="M104" t="s">
        <v>6</v>
      </c>
      <c r="N104">
        <v>0</v>
      </c>
      <c r="P104" t="s">
        <v>6</v>
      </c>
    </row>
    <row r="105" spans="1:28" x14ac:dyDescent="0.2">
      <c r="A105">
        <v>70</v>
      </c>
      <c r="B105">
        <v>1</v>
      </c>
      <c r="D105">
        <v>5</v>
      </c>
      <c r="E105" t="s">
        <v>162</v>
      </c>
      <c r="F105" t="s">
        <v>163</v>
      </c>
      <c r="G105">
        <v>0</v>
      </c>
      <c r="H105">
        <v>0</v>
      </c>
      <c r="I105" t="s">
        <v>6</v>
      </c>
      <c r="J105">
        <v>2</v>
      </c>
      <c r="K105">
        <v>0</v>
      </c>
      <c r="L105" t="s">
        <v>6</v>
      </c>
      <c r="M105" t="s">
        <v>6</v>
      </c>
      <c r="N105">
        <v>0</v>
      </c>
      <c r="P105" t="s">
        <v>6</v>
      </c>
    </row>
    <row r="106" spans="1:28" x14ac:dyDescent="0.2">
      <c r="A106">
        <v>70</v>
      </c>
      <c r="B106">
        <v>1</v>
      </c>
      <c r="D106">
        <v>6</v>
      </c>
      <c r="E106" t="s">
        <v>164</v>
      </c>
      <c r="F106" t="s">
        <v>165</v>
      </c>
      <c r="G106">
        <v>0</v>
      </c>
      <c r="H106">
        <v>0</v>
      </c>
      <c r="I106" t="s">
        <v>6</v>
      </c>
      <c r="J106">
        <v>2</v>
      </c>
      <c r="K106">
        <v>0</v>
      </c>
      <c r="L106" t="s">
        <v>6</v>
      </c>
      <c r="M106" t="s">
        <v>6</v>
      </c>
      <c r="N106">
        <v>0</v>
      </c>
      <c r="P106" t="s">
        <v>6</v>
      </c>
    </row>
    <row r="107" spans="1:28" x14ac:dyDescent="0.2">
      <c r="A107">
        <v>70</v>
      </c>
      <c r="B107">
        <v>1</v>
      </c>
      <c r="D107">
        <v>7</v>
      </c>
      <c r="E107" t="s">
        <v>166</v>
      </c>
      <c r="F107" t="s">
        <v>167</v>
      </c>
      <c r="G107">
        <v>0</v>
      </c>
      <c r="H107">
        <v>0</v>
      </c>
      <c r="I107" t="s">
        <v>168</v>
      </c>
      <c r="J107">
        <v>0</v>
      </c>
      <c r="K107">
        <v>0</v>
      </c>
      <c r="L107" t="s">
        <v>6</v>
      </c>
      <c r="M107" t="s">
        <v>6</v>
      </c>
      <c r="N107">
        <v>0</v>
      </c>
      <c r="P107" t="s">
        <v>169</v>
      </c>
    </row>
    <row r="108" spans="1:28" x14ac:dyDescent="0.2">
      <c r="A108">
        <v>70</v>
      </c>
      <c r="B108">
        <v>1</v>
      </c>
      <c r="D108">
        <v>8</v>
      </c>
      <c r="E108" t="s">
        <v>170</v>
      </c>
      <c r="F108" t="s">
        <v>171</v>
      </c>
      <c r="G108">
        <v>0</v>
      </c>
      <c r="H108">
        <v>0</v>
      </c>
      <c r="I108" t="s">
        <v>172</v>
      </c>
      <c r="J108">
        <v>0</v>
      </c>
      <c r="K108">
        <v>0</v>
      </c>
      <c r="L108" t="s">
        <v>6</v>
      </c>
      <c r="M108" t="s">
        <v>6</v>
      </c>
      <c r="N108">
        <v>0</v>
      </c>
      <c r="P108" t="s">
        <v>170</v>
      </c>
    </row>
    <row r="109" spans="1:28" x14ac:dyDescent="0.2">
      <c r="A109">
        <v>70</v>
      </c>
      <c r="B109">
        <v>1</v>
      </c>
      <c r="D109">
        <v>9</v>
      </c>
      <c r="E109" t="s">
        <v>173</v>
      </c>
      <c r="F109" t="s">
        <v>174</v>
      </c>
      <c r="G109">
        <v>0</v>
      </c>
      <c r="H109">
        <v>0</v>
      </c>
      <c r="I109" t="s">
        <v>175</v>
      </c>
      <c r="J109">
        <v>0</v>
      </c>
      <c r="K109">
        <v>0</v>
      </c>
      <c r="L109" t="s">
        <v>6</v>
      </c>
      <c r="M109" t="s">
        <v>6</v>
      </c>
      <c r="N109">
        <v>0</v>
      </c>
      <c r="P109" t="s">
        <v>176</v>
      </c>
    </row>
    <row r="110" spans="1:28" x14ac:dyDescent="0.2">
      <c r="A110">
        <v>70</v>
      </c>
      <c r="B110">
        <v>1</v>
      </c>
      <c r="D110">
        <v>10</v>
      </c>
      <c r="E110" t="s">
        <v>177</v>
      </c>
      <c r="F110" t="s">
        <v>178</v>
      </c>
      <c r="G110">
        <v>0</v>
      </c>
      <c r="H110">
        <v>0</v>
      </c>
      <c r="I110" t="s">
        <v>179</v>
      </c>
      <c r="J110">
        <v>0</v>
      </c>
      <c r="K110">
        <v>0</v>
      </c>
      <c r="L110" t="s">
        <v>6</v>
      </c>
      <c r="M110" t="s">
        <v>6</v>
      </c>
      <c r="N110">
        <v>0</v>
      </c>
      <c r="P110" t="s">
        <v>180</v>
      </c>
    </row>
    <row r="111" spans="1:28" x14ac:dyDescent="0.2">
      <c r="A111">
        <v>70</v>
      </c>
      <c r="B111">
        <v>1</v>
      </c>
      <c r="D111">
        <v>11</v>
      </c>
      <c r="E111" t="s">
        <v>181</v>
      </c>
      <c r="F111" t="s">
        <v>182</v>
      </c>
      <c r="G111">
        <v>0</v>
      </c>
      <c r="H111">
        <v>0</v>
      </c>
      <c r="I111" t="s">
        <v>183</v>
      </c>
      <c r="J111">
        <v>0</v>
      </c>
      <c r="K111">
        <v>0</v>
      </c>
      <c r="L111" t="s">
        <v>6</v>
      </c>
      <c r="M111" t="s">
        <v>6</v>
      </c>
      <c r="N111">
        <v>0</v>
      </c>
      <c r="P111" t="s">
        <v>184</v>
      </c>
    </row>
    <row r="112" spans="1:28" x14ac:dyDescent="0.2">
      <c r="A112">
        <v>70</v>
      </c>
      <c r="B112">
        <v>1</v>
      </c>
      <c r="D112">
        <v>12</v>
      </c>
      <c r="E112" t="s">
        <v>185</v>
      </c>
      <c r="F112" t="s">
        <v>186</v>
      </c>
      <c r="G112">
        <v>0</v>
      </c>
      <c r="H112">
        <v>0</v>
      </c>
      <c r="I112" t="s">
        <v>6</v>
      </c>
      <c r="J112">
        <v>0</v>
      </c>
      <c r="K112">
        <v>0</v>
      </c>
      <c r="L112" t="s">
        <v>6</v>
      </c>
      <c r="M112" t="s">
        <v>6</v>
      </c>
      <c r="N112">
        <v>0</v>
      </c>
      <c r="P112" t="s">
        <v>187</v>
      </c>
    </row>
    <row r="113" spans="1:40" x14ac:dyDescent="0.2">
      <c r="A113">
        <v>70</v>
      </c>
      <c r="B113">
        <v>1</v>
      </c>
      <c r="D113">
        <v>1</v>
      </c>
      <c r="E113" t="s">
        <v>188</v>
      </c>
      <c r="F113" t="s">
        <v>189</v>
      </c>
      <c r="G113">
        <v>0.9</v>
      </c>
      <c r="H113">
        <v>1</v>
      </c>
      <c r="I113" t="s">
        <v>190</v>
      </c>
      <c r="J113">
        <v>0</v>
      </c>
      <c r="K113">
        <v>0</v>
      </c>
      <c r="L113" t="s">
        <v>6</v>
      </c>
      <c r="M113" t="s">
        <v>6</v>
      </c>
      <c r="N113">
        <v>0</v>
      </c>
      <c r="P113" t="s">
        <v>191</v>
      </c>
    </row>
    <row r="114" spans="1:40" x14ac:dyDescent="0.2">
      <c r="A114">
        <v>70</v>
      </c>
      <c r="B114">
        <v>1</v>
      </c>
      <c r="D114">
        <v>2</v>
      </c>
      <c r="E114" t="s">
        <v>192</v>
      </c>
      <c r="F114" t="s">
        <v>193</v>
      </c>
      <c r="G114">
        <v>0.85</v>
      </c>
      <c r="H114">
        <v>1</v>
      </c>
      <c r="I114" t="s">
        <v>194</v>
      </c>
      <c r="J114">
        <v>0</v>
      </c>
      <c r="K114">
        <v>0</v>
      </c>
      <c r="L114" t="s">
        <v>6</v>
      </c>
      <c r="M114" t="s">
        <v>6</v>
      </c>
      <c r="N114">
        <v>0</v>
      </c>
      <c r="P114" t="s">
        <v>195</v>
      </c>
    </row>
    <row r="115" spans="1:40" x14ac:dyDescent="0.2">
      <c r="A115">
        <v>70</v>
      </c>
      <c r="B115">
        <v>1</v>
      </c>
      <c r="D115">
        <v>3</v>
      </c>
      <c r="E115" t="s">
        <v>196</v>
      </c>
      <c r="F115" t="s">
        <v>197</v>
      </c>
      <c r="G115">
        <v>1.03</v>
      </c>
      <c r="H115">
        <v>0</v>
      </c>
      <c r="I115" t="s">
        <v>6</v>
      </c>
      <c r="J115">
        <v>0</v>
      </c>
      <c r="K115">
        <v>0</v>
      </c>
      <c r="L115" t="s">
        <v>6</v>
      </c>
      <c r="M115" t="s">
        <v>6</v>
      </c>
      <c r="N115">
        <v>0</v>
      </c>
      <c r="P115" t="s">
        <v>198</v>
      </c>
    </row>
    <row r="116" spans="1:40" x14ac:dyDescent="0.2">
      <c r="A116">
        <v>70</v>
      </c>
      <c r="B116">
        <v>1</v>
      </c>
      <c r="D116">
        <v>4</v>
      </c>
      <c r="E116" t="s">
        <v>199</v>
      </c>
      <c r="F116" t="s">
        <v>200</v>
      </c>
      <c r="G116">
        <v>1.0900000000000001</v>
      </c>
      <c r="H116">
        <v>0</v>
      </c>
      <c r="I116" t="s">
        <v>6</v>
      </c>
      <c r="J116">
        <v>0</v>
      </c>
      <c r="K116">
        <v>0</v>
      </c>
      <c r="L116" t="s">
        <v>6</v>
      </c>
      <c r="M116" t="s">
        <v>6</v>
      </c>
      <c r="N116">
        <v>0</v>
      </c>
      <c r="P116" t="s">
        <v>201</v>
      </c>
    </row>
    <row r="117" spans="1:40" x14ac:dyDescent="0.2">
      <c r="A117">
        <v>70</v>
      </c>
      <c r="B117">
        <v>1</v>
      </c>
      <c r="D117">
        <v>5</v>
      </c>
      <c r="E117" t="s">
        <v>202</v>
      </c>
      <c r="F117" t="s">
        <v>203</v>
      </c>
      <c r="G117">
        <v>7</v>
      </c>
      <c r="H117">
        <v>0</v>
      </c>
      <c r="I117" t="s">
        <v>6</v>
      </c>
      <c r="J117">
        <v>0</v>
      </c>
      <c r="K117">
        <v>0</v>
      </c>
      <c r="L117" t="s">
        <v>6</v>
      </c>
      <c r="M117" t="s">
        <v>6</v>
      </c>
      <c r="N117">
        <v>0</v>
      </c>
      <c r="P117" t="s">
        <v>6</v>
      </c>
    </row>
    <row r="118" spans="1:40" x14ac:dyDescent="0.2">
      <c r="A118">
        <v>70</v>
      </c>
      <c r="B118">
        <v>1</v>
      </c>
      <c r="D118">
        <v>6</v>
      </c>
      <c r="E118" t="s">
        <v>204</v>
      </c>
      <c r="F118" t="s">
        <v>6</v>
      </c>
      <c r="G118">
        <v>2</v>
      </c>
      <c r="H118">
        <v>0</v>
      </c>
      <c r="I118" t="s">
        <v>6</v>
      </c>
      <c r="J118">
        <v>0</v>
      </c>
      <c r="K118">
        <v>0</v>
      </c>
      <c r="L118" t="s">
        <v>6</v>
      </c>
      <c r="M118" t="s">
        <v>6</v>
      </c>
      <c r="N118">
        <v>0</v>
      </c>
      <c r="P118" t="s">
        <v>6</v>
      </c>
    </row>
    <row r="120" spans="1:40" x14ac:dyDescent="0.2">
      <c r="A120">
        <v>-1</v>
      </c>
    </row>
    <row r="122" spans="1:40" x14ac:dyDescent="0.2">
      <c r="A122" s="3">
        <v>75</v>
      </c>
      <c r="B122" s="3" t="s">
        <v>205</v>
      </c>
      <c r="C122" s="3">
        <v>2026</v>
      </c>
      <c r="D122" s="3">
        <v>2</v>
      </c>
      <c r="E122" s="3">
        <v>0</v>
      </c>
      <c r="F122" s="3">
        <v>0</v>
      </c>
      <c r="G122" s="3">
        <v>0</v>
      </c>
      <c r="H122" s="3">
        <v>1</v>
      </c>
      <c r="I122" s="3">
        <v>0</v>
      </c>
      <c r="J122" s="3">
        <v>4</v>
      </c>
      <c r="K122" s="3">
        <v>0</v>
      </c>
      <c r="L122" s="3">
        <v>0</v>
      </c>
      <c r="M122" s="3">
        <v>0</v>
      </c>
      <c r="N122" s="3">
        <v>92824992</v>
      </c>
      <c r="O122" s="3">
        <v>1</v>
      </c>
    </row>
    <row r="123" spans="1:40" x14ac:dyDescent="0.2">
      <c r="A123" s="5">
        <v>3</v>
      </c>
      <c r="B123" s="5" t="s">
        <v>206</v>
      </c>
      <c r="C123" s="5">
        <v>1</v>
      </c>
      <c r="D123" s="5">
        <v>9.92</v>
      </c>
      <c r="E123" s="5">
        <v>15.72</v>
      </c>
      <c r="F123" s="5">
        <v>44.85</v>
      </c>
      <c r="G123" s="5">
        <v>44.85</v>
      </c>
      <c r="H123" s="5">
        <v>1</v>
      </c>
      <c r="I123" s="5">
        <v>1</v>
      </c>
      <c r="J123" s="5">
        <v>2</v>
      </c>
      <c r="K123" s="5">
        <v>1</v>
      </c>
      <c r="L123" s="5">
        <v>1</v>
      </c>
      <c r="M123" s="5">
        <v>1</v>
      </c>
      <c r="N123" s="5">
        <v>9.92</v>
      </c>
      <c r="O123" s="5">
        <v>1</v>
      </c>
      <c r="P123" s="5">
        <v>1</v>
      </c>
      <c r="Q123" s="5">
        <v>1</v>
      </c>
      <c r="R123" s="5">
        <v>1</v>
      </c>
      <c r="S123" s="5" t="s">
        <v>6</v>
      </c>
      <c r="T123" s="5" t="s">
        <v>6</v>
      </c>
      <c r="U123" s="5" t="s">
        <v>6</v>
      </c>
      <c r="V123" s="5" t="s">
        <v>6</v>
      </c>
      <c r="W123" s="5" t="s">
        <v>6</v>
      </c>
      <c r="X123" s="5" t="s">
        <v>6</v>
      </c>
      <c r="Y123" s="5" t="s">
        <v>6</v>
      </c>
      <c r="Z123" s="5" t="s">
        <v>6</v>
      </c>
      <c r="AA123" s="5" t="s">
        <v>6</v>
      </c>
      <c r="AB123" s="5" t="s">
        <v>6</v>
      </c>
      <c r="AC123" s="5" t="s">
        <v>6</v>
      </c>
      <c r="AD123" s="5" t="s">
        <v>6</v>
      </c>
      <c r="AE123" s="5" t="s">
        <v>6</v>
      </c>
      <c r="AF123" s="5" t="s">
        <v>6</v>
      </c>
      <c r="AG123" s="5" t="s">
        <v>6</v>
      </c>
      <c r="AH123" s="5" t="s">
        <v>6</v>
      </c>
      <c r="AI123" s="5"/>
      <c r="AJ123" s="5"/>
      <c r="AK123" s="5"/>
      <c r="AL123" s="5"/>
      <c r="AM123" s="5"/>
      <c r="AN123" s="5">
        <v>92824993</v>
      </c>
    </row>
    <row r="127" spans="1:40" x14ac:dyDescent="0.2">
      <c r="A127">
        <v>65</v>
      </c>
      <c r="C127">
        <v>1</v>
      </c>
      <c r="D127">
        <v>0</v>
      </c>
      <c r="E12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207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33" x14ac:dyDescent="0.2">
      <c r="A12" s="1">
        <v>1</v>
      </c>
      <c r="B12" s="1">
        <v>51</v>
      </c>
      <c r="C12" s="1">
        <v>1</v>
      </c>
      <c r="D12" s="1"/>
      <c r="E12" s="1">
        <v>0</v>
      </c>
      <c r="F12" s="1" t="s">
        <v>4</v>
      </c>
      <c r="G12" s="1" t="s">
        <v>5</v>
      </c>
      <c r="H12" s="1" t="s">
        <v>6</v>
      </c>
      <c r="I12" s="1">
        <v>0</v>
      </c>
      <c r="J12" s="1" t="s">
        <v>6</v>
      </c>
      <c r="K12" s="1">
        <v>0</v>
      </c>
      <c r="L12" s="1">
        <v>0</v>
      </c>
      <c r="M12" s="1">
        <v>11</v>
      </c>
      <c r="N12" s="1"/>
      <c r="O12" s="1">
        <v>2000</v>
      </c>
      <c r="P12" s="1">
        <v>1</v>
      </c>
      <c r="Q12" s="1">
        <v>0</v>
      </c>
      <c r="R12" s="1">
        <v>0</v>
      </c>
      <c r="S12" s="1"/>
      <c r="T12" s="1">
        <v>4</v>
      </c>
      <c r="U12" s="1" t="s">
        <v>6</v>
      </c>
      <c r="V12" s="1">
        <v>0</v>
      </c>
      <c r="W12" s="1" t="s">
        <v>6</v>
      </c>
      <c r="X12" s="1" t="s">
        <v>6</v>
      </c>
      <c r="Y12" s="1" t="s">
        <v>6</v>
      </c>
      <c r="Z12" s="1" t="s">
        <v>6</v>
      </c>
      <c r="AA12" s="1" t="s">
        <v>6</v>
      </c>
      <c r="AB12" s="1" t="s">
        <v>6</v>
      </c>
      <c r="AC12" s="1" t="s">
        <v>6</v>
      </c>
      <c r="AD12" s="1" t="s">
        <v>6</v>
      </c>
      <c r="AE12" s="1" t="s">
        <v>6</v>
      </c>
      <c r="AF12" s="1" t="s">
        <v>6</v>
      </c>
      <c r="AG12" s="1" t="s">
        <v>6</v>
      </c>
      <c r="AH12" s="1" t="s">
        <v>6</v>
      </c>
      <c r="AI12" s="1" t="s">
        <v>6</v>
      </c>
      <c r="AJ12" s="1" t="s">
        <v>6</v>
      </c>
      <c r="AK12" s="1"/>
      <c r="AL12" s="1" t="s">
        <v>6</v>
      </c>
      <c r="AM12" s="1" t="s">
        <v>6</v>
      </c>
      <c r="AN12" s="1" t="s">
        <v>6</v>
      </c>
      <c r="AO12" s="1"/>
      <c r="AP12" s="1" t="s">
        <v>6</v>
      </c>
      <c r="AQ12" s="1" t="s">
        <v>6</v>
      </c>
      <c r="AR12" s="1" t="s">
        <v>6</v>
      </c>
      <c r="AS12" s="1"/>
      <c r="AT12" s="1"/>
      <c r="AU12" s="1"/>
      <c r="AV12" s="1"/>
      <c r="AW12" s="1"/>
      <c r="AX12" s="1" t="s">
        <v>6</v>
      </c>
      <c r="AY12" s="1" t="s">
        <v>6</v>
      </c>
      <c r="AZ12" s="1" t="s">
        <v>6</v>
      </c>
      <c r="BA12" s="1"/>
      <c r="BB12" s="1">
        <v>0</v>
      </c>
      <c r="BC12" s="1"/>
      <c r="BD12" s="1"/>
      <c r="BE12" s="1"/>
      <c r="BF12" s="1"/>
      <c r="BG12" s="1"/>
      <c r="BH12" s="1" t="s">
        <v>7</v>
      </c>
      <c r="BI12" s="1" t="s">
        <v>8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2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9</v>
      </c>
      <c r="BZ12" s="1" t="s">
        <v>10</v>
      </c>
      <c r="CA12" s="1" t="s">
        <v>11</v>
      </c>
      <c r="CB12" s="1" t="s">
        <v>11</v>
      </c>
      <c r="CC12" s="1" t="s">
        <v>11</v>
      </c>
      <c r="CD12" s="1" t="s">
        <v>11</v>
      </c>
      <c r="CE12" s="1" t="s">
        <v>12</v>
      </c>
      <c r="CF12" s="1">
        <v>0</v>
      </c>
      <c r="CG12" s="1">
        <v>0</v>
      </c>
      <c r="CH12" s="1">
        <v>489201672</v>
      </c>
      <c r="CI12" s="1" t="s">
        <v>6</v>
      </c>
      <c r="CJ12" s="1" t="s">
        <v>6</v>
      </c>
      <c r="CK12" s="1">
        <v>9</v>
      </c>
      <c r="CL12" s="1"/>
      <c r="CM12" s="1"/>
      <c r="CN12" s="1"/>
      <c r="CO12" s="1"/>
      <c r="CP12" s="1"/>
      <c r="CQ12" s="1" t="s">
        <v>248</v>
      </c>
      <c r="CR12" s="1" t="s">
        <v>13</v>
      </c>
      <c r="CS12" s="1">
        <v>44551</v>
      </c>
      <c r="CT12" s="1">
        <v>395</v>
      </c>
      <c r="CU12" s="1"/>
      <c r="CV12" s="1"/>
      <c r="CW12" s="1"/>
      <c r="CX12" s="1"/>
      <c r="CY12" s="1">
        <v>0</v>
      </c>
      <c r="CZ12" s="1" t="s">
        <v>6</v>
      </c>
      <c r="DA12" s="1" t="s">
        <v>6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92824992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14</v>
      </c>
      <c r="D16" s="6" t="s">
        <v>15</v>
      </c>
      <c r="E16" s="7">
        <f>ROUND((Source!F57)/1000,2)</f>
        <v>992.08</v>
      </c>
      <c r="F16" s="7">
        <f>ROUND((Source!F58)/1000,2)</f>
        <v>0</v>
      </c>
      <c r="G16" s="7">
        <f>ROUND((Source!F49)/1000,2)</f>
        <v>0</v>
      </c>
      <c r="H16" s="7">
        <f>ROUND((Source!F59)/1000+(Source!F60)/1000,2)</f>
        <v>0</v>
      </c>
      <c r="I16" s="7">
        <f>E16+F16+G16+H16</f>
        <v>992.08</v>
      </c>
      <c r="J16" s="7">
        <f>ROUND((Source!F55+Source!F54)/1000,2)</f>
        <v>213.16</v>
      </c>
      <c r="K16" s="7">
        <v>1097.1600000000001</v>
      </c>
      <c r="L16" s="7">
        <v>0</v>
      </c>
      <c r="M16" s="7">
        <v>0</v>
      </c>
      <c r="N16" s="7">
        <f>I16+L16+M16</f>
        <v>992.08</v>
      </c>
      <c r="AI16" s="6">
        <v>0</v>
      </c>
      <c r="AJ16" s="6">
        <v>-1</v>
      </c>
      <c r="AK16" s="6" t="s">
        <v>6</v>
      </c>
      <c r="AL16" s="6" t="s">
        <v>6</v>
      </c>
      <c r="AM16" s="6" t="s">
        <v>6</v>
      </c>
      <c r="AN16" s="6">
        <v>0</v>
      </c>
      <c r="AO16" s="6" t="s">
        <v>6</v>
      </c>
      <c r="AP16" s="6" t="s">
        <v>6</v>
      </c>
      <c r="AT16" s="7">
        <v>655428</v>
      </c>
      <c r="AU16" s="7">
        <v>441735</v>
      </c>
      <c r="AV16" s="7">
        <v>0</v>
      </c>
      <c r="AW16" s="7">
        <v>0</v>
      </c>
      <c r="AX16" s="7">
        <v>0</v>
      </c>
      <c r="AY16" s="7">
        <v>1316</v>
      </c>
      <c r="AZ16" s="7">
        <v>781</v>
      </c>
      <c r="BA16" s="7">
        <v>212377</v>
      </c>
      <c r="BB16" s="7">
        <v>992083</v>
      </c>
      <c r="BC16" s="7">
        <v>0</v>
      </c>
      <c r="BD16" s="7">
        <v>0</v>
      </c>
      <c r="BE16" s="7">
        <v>0</v>
      </c>
      <c r="BF16" s="7">
        <v>530.67084299999999</v>
      </c>
      <c r="BG16" s="7">
        <v>17.194765</v>
      </c>
      <c r="BH16" s="7">
        <v>0</v>
      </c>
      <c r="BI16" s="7">
        <v>221442</v>
      </c>
      <c r="BJ16" s="7">
        <v>115213</v>
      </c>
      <c r="BK16" s="7">
        <v>992083</v>
      </c>
    </row>
    <row r="18" spans="1:16" x14ac:dyDescent="0.2">
      <c r="A18">
        <v>51</v>
      </c>
      <c r="E18">
        <v>992.08</v>
      </c>
      <c r="F18">
        <v>0</v>
      </c>
      <c r="G18">
        <v>0</v>
      </c>
      <c r="H18">
        <v>0</v>
      </c>
      <c r="I18">
        <v>992.08</v>
      </c>
      <c r="J18">
        <v>213.16</v>
      </c>
      <c r="K18">
        <v>1097.1600000000001</v>
      </c>
      <c r="L18">
        <v>0</v>
      </c>
      <c r="M18">
        <v>0</v>
      </c>
      <c r="N18">
        <v>992.08</v>
      </c>
    </row>
    <row r="20" spans="1:16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655428</v>
      </c>
      <c r="G20" s="4" t="s">
        <v>97</v>
      </c>
      <c r="H20" s="4" t="s">
        <v>98</v>
      </c>
      <c r="I20" s="4"/>
      <c r="J20" s="4"/>
      <c r="K20" s="4">
        <v>201</v>
      </c>
      <c r="L20" s="4">
        <v>1</v>
      </c>
      <c r="M20" s="4">
        <v>3</v>
      </c>
      <c r="N20" s="4" t="s">
        <v>6</v>
      </c>
      <c r="O20" s="4">
        <v>0</v>
      </c>
      <c r="P20" s="4"/>
    </row>
    <row r="21" spans="1:16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441735</v>
      </c>
      <c r="G21" s="4" t="s">
        <v>99</v>
      </c>
      <c r="H21" s="4" t="s">
        <v>100</v>
      </c>
      <c r="I21" s="4"/>
      <c r="J21" s="4"/>
      <c r="K21" s="4">
        <v>202</v>
      </c>
      <c r="L21" s="4">
        <v>2</v>
      </c>
      <c r="M21" s="4">
        <v>3</v>
      </c>
      <c r="N21" s="4" t="s">
        <v>6</v>
      </c>
      <c r="O21" s="4">
        <v>0</v>
      </c>
      <c r="P21" s="4"/>
    </row>
    <row r="22" spans="1:16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101</v>
      </c>
      <c r="H22" s="4" t="s">
        <v>102</v>
      </c>
      <c r="I22" s="4"/>
      <c r="J22" s="4"/>
      <c r="K22" s="4">
        <v>222</v>
      </c>
      <c r="L22" s="4">
        <v>3</v>
      </c>
      <c r="M22" s="4">
        <v>3</v>
      </c>
      <c r="N22" s="4" t="s">
        <v>6</v>
      </c>
      <c r="O22" s="4">
        <v>0</v>
      </c>
      <c r="P22" s="4"/>
    </row>
    <row r="23" spans="1:16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441735</v>
      </c>
      <c r="G23" s="4" t="s">
        <v>103</v>
      </c>
      <c r="H23" s="4" t="s">
        <v>104</v>
      </c>
      <c r="I23" s="4"/>
      <c r="J23" s="4"/>
      <c r="K23" s="4">
        <v>225</v>
      </c>
      <c r="L23" s="4">
        <v>4</v>
      </c>
      <c r="M23" s="4">
        <v>3</v>
      </c>
      <c r="N23" s="4" t="s">
        <v>6</v>
      </c>
      <c r="O23" s="4">
        <v>0</v>
      </c>
      <c r="P23" s="4"/>
    </row>
    <row r="24" spans="1:16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441735</v>
      </c>
      <c r="G24" s="4" t="s">
        <v>105</v>
      </c>
      <c r="H24" s="4" t="s">
        <v>106</v>
      </c>
      <c r="I24" s="4"/>
      <c r="J24" s="4"/>
      <c r="K24" s="4">
        <v>226</v>
      </c>
      <c r="L24" s="4">
        <v>5</v>
      </c>
      <c r="M24" s="4">
        <v>3</v>
      </c>
      <c r="N24" s="4" t="s">
        <v>6</v>
      </c>
      <c r="O24" s="4">
        <v>0</v>
      </c>
      <c r="P24" s="4"/>
    </row>
    <row r="25" spans="1:16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107</v>
      </c>
      <c r="H25" s="4" t="s">
        <v>108</v>
      </c>
      <c r="I25" s="4"/>
      <c r="J25" s="4"/>
      <c r="K25" s="4">
        <v>227</v>
      </c>
      <c r="L25" s="4">
        <v>6</v>
      </c>
      <c r="M25" s="4">
        <v>3</v>
      </c>
      <c r="N25" s="4" t="s">
        <v>6</v>
      </c>
      <c r="O25" s="4">
        <v>0</v>
      </c>
      <c r="P25" s="4"/>
    </row>
    <row r="26" spans="1:16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441735</v>
      </c>
      <c r="G26" s="4" t="s">
        <v>109</v>
      </c>
      <c r="H26" s="4" t="s">
        <v>110</v>
      </c>
      <c r="I26" s="4"/>
      <c r="J26" s="4"/>
      <c r="K26" s="4">
        <v>228</v>
      </c>
      <c r="L26" s="4">
        <v>7</v>
      </c>
      <c r="M26" s="4">
        <v>3</v>
      </c>
      <c r="N26" s="4" t="s">
        <v>6</v>
      </c>
      <c r="O26" s="4">
        <v>0</v>
      </c>
      <c r="P26" s="4"/>
    </row>
    <row r="27" spans="1:16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111</v>
      </c>
      <c r="H27" s="4" t="s">
        <v>112</v>
      </c>
      <c r="I27" s="4"/>
      <c r="J27" s="4"/>
      <c r="K27" s="4">
        <v>216</v>
      </c>
      <c r="L27" s="4">
        <v>8</v>
      </c>
      <c r="M27" s="4">
        <v>3</v>
      </c>
      <c r="N27" s="4" t="s">
        <v>6</v>
      </c>
      <c r="O27" s="4">
        <v>0</v>
      </c>
      <c r="P27" s="4"/>
    </row>
    <row r="28" spans="1:16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113</v>
      </c>
      <c r="H28" s="4" t="s">
        <v>114</v>
      </c>
      <c r="I28" s="4"/>
      <c r="J28" s="4"/>
      <c r="K28" s="4">
        <v>223</v>
      </c>
      <c r="L28" s="4">
        <v>9</v>
      </c>
      <c r="M28" s="4">
        <v>3</v>
      </c>
      <c r="N28" s="4" t="s">
        <v>6</v>
      </c>
      <c r="O28" s="4">
        <v>0</v>
      </c>
      <c r="P28" s="4"/>
    </row>
    <row r="29" spans="1:16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115</v>
      </c>
      <c r="H29" s="4" t="s">
        <v>116</v>
      </c>
      <c r="I29" s="4"/>
      <c r="J29" s="4"/>
      <c r="K29" s="4">
        <v>229</v>
      </c>
      <c r="L29" s="4">
        <v>10</v>
      </c>
      <c r="M29" s="4">
        <v>3</v>
      </c>
      <c r="N29" s="4" t="s">
        <v>6</v>
      </c>
      <c r="O29" s="4">
        <v>0</v>
      </c>
      <c r="P29" s="4"/>
    </row>
    <row r="30" spans="1:16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1316</v>
      </c>
      <c r="G30" s="4" t="s">
        <v>117</v>
      </c>
      <c r="H30" s="4" t="s">
        <v>118</v>
      </c>
      <c r="I30" s="4"/>
      <c r="J30" s="4"/>
      <c r="K30" s="4">
        <v>203</v>
      </c>
      <c r="L30" s="4">
        <v>11</v>
      </c>
      <c r="M30" s="4">
        <v>3</v>
      </c>
      <c r="N30" s="4" t="s">
        <v>6</v>
      </c>
      <c r="O30" s="4">
        <v>0</v>
      </c>
      <c r="P30" s="4"/>
    </row>
    <row r="31" spans="1:16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119</v>
      </c>
      <c r="H31" s="4" t="s">
        <v>120</v>
      </c>
      <c r="I31" s="4"/>
      <c r="J31" s="4"/>
      <c r="K31" s="4">
        <v>231</v>
      </c>
      <c r="L31" s="4">
        <v>12</v>
      </c>
      <c r="M31" s="4">
        <v>3</v>
      </c>
      <c r="N31" s="4" t="s">
        <v>6</v>
      </c>
      <c r="O31" s="4">
        <v>0</v>
      </c>
      <c r="P31" s="4"/>
    </row>
    <row r="32" spans="1:16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781</v>
      </c>
      <c r="G32" s="4" t="s">
        <v>121</v>
      </c>
      <c r="H32" s="4" t="s">
        <v>122</v>
      </c>
      <c r="I32" s="4"/>
      <c r="J32" s="4"/>
      <c r="K32" s="4">
        <v>204</v>
      </c>
      <c r="L32" s="4">
        <v>13</v>
      </c>
      <c r="M32" s="4">
        <v>3</v>
      </c>
      <c r="N32" s="4" t="s">
        <v>6</v>
      </c>
      <c r="O32" s="4">
        <v>0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212377</v>
      </c>
      <c r="G33" s="4" t="s">
        <v>123</v>
      </c>
      <c r="H33" s="4" t="s">
        <v>124</v>
      </c>
      <c r="I33" s="4"/>
      <c r="J33" s="4"/>
      <c r="K33" s="4">
        <v>205</v>
      </c>
      <c r="L33" s="4">
        <v>14</v>
      </c>
      <c r="M33" s="4">
        <v>3</v>
      </c>
      <c r="N33" s="4" t="s">
        <v>6</v>
      </c>
      <c r="O33" s="4">
        <v>0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125</v>
      </c>
      <c r="H34" s="4" t="s">
        <v>126</v>
      </c>
      <c r="I34" s="4"/>
      <c r="J34" s="4"/>
      <c r="K34" s="4">
        <v>232</v>
      </c>
      <c r="L34" s="4">
        <v>15</v>
      </c>
      <c r="M34" s="4">
        <v>3</v>
      </c>
      <c r="N34" s="4" t="s">
        <v>6</v>
      </c>
      <c r="O34" s="4">
        <v>0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992083</v>
      </c>
      <c r="G35" s="4" t="s">
        <v>127</v>
      </c>
      <c r="H35" s="4" t="s">
        <v>128</v>
      </c>
      <c r="I35" s="4"/>
      <c r="J35" s="4"/>
      <c r="K35" s="4">
        <v>214</v>
      </c>
      <c r="L35" s="4">
        <v>16</v>
      </c>
      <c r="M35" s="4">
        <v>3</v>
      </c>
      <c r="N35" s="4" t="s">
        <v>6</v>
      </c>
      <c r="O35" s="4">
        <v>0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129</v>
      </c>
      <c r="H36" s="4" t="s">
        <v>130</v>
      </c>
      <c r="I36" s="4"/>
      <c r="J36" s="4"/>
      <c r="K36" s="4">
        <v>215</v>
      </c>
      <c r="L36" s="4">
        <v>17</v>
      </c>
      <c r="M36" s="4">
        <v>3</v>
      </c>
      <c r="N36" s="4" t="s">
        <v>6</v>
      </c>
      <c r="O36" s="4">
        <v>0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131</v>
      </c>
      <c r="H37" s="4" t="s">
        <v>132</v>
      </c>
      <c r="I37" s="4"/>
      <c r="J37" s="4"/>
      <c r="K37" s="4">
        <v>217</v>
      </c>
      <c r="L37" s="4">
        <v>18</v>
      </c>
      <c r="M37" s="4">
        <v>3</v>
      </c>
      <c r="N37" s="4" t="s">
        <v>6</v>
      </c>
      <c r="O37" s="4">
        <v>0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133</v>
      </c>
      <c r="H38" s="4" t="s">
        <v>134</v>
      </c>
      <c r="I38" s="4"/>
      <c r="J38" s="4"/>
      <c r="K38" s="4">
        <v>230</v>
      </c>
      <c r="L38" s="4">
        <v>19</v>
      </c>
      <c r="M38" s="4">
        <v>3</v>
      </c>
      <c r="N38" s="4" t="s">
        <v>6</v>
      </c>
      <c r="O38" s="4">
        <v>0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135</v>
      </c>
      <c r="H39" s="4" t="s">
        <v>136</v>
      </c>
      <c r="I39" s="4"/>
      <c r="J39" s="4"/>
      <c r="K39" s="4">
        <v>206</v>
      </c>
      <c r="L39" s="4">
        <v>20</v>
      </c>
      <c r="M39" s="4">
        <v>3</v>
      </c>
      <c r="N39" s="4" t="s">
        <v>6</v>
      </c>
      <c r="O39" s="4">
        <v>0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530.67084299999999</v>
      </c>
      <c r="G40" s="4" t="s">
        <v>137</v>
      </c>
      <c r="H40" s="4" t="s">
        <v>138</v>
      </c>
      <c r="I40" s="4"/>
      <c r="J40" s="4"/>
      <c r="K40" s="4">
        <v>207</v>
      </c>
      <c r="L40" s="4">
        <v>21</v>
      </c>
      <c r="M40" s="4">
        <v>3</v>
      </c>
      <c r="N40" s="4" t="s">
        <v>6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17.194765</v>
      </c>
      <c r="G41" s="4" t="s">
        <v>139</v>
      </c>
      <c r="H41" s="4" t="s">
        <v>140</v>
      </c>
      <c r="I41" s="4"/>
      <c r="J41" s="4"/>
      <c r="K41" s="4">
        <v>208</v>
      </c>
      <c r="L41" s="4">
        <v>22</v>
      </c>
      <c r="M41" s="4">
        <v>3</v>
      </c>
      <c r="N41" s="4" t="s">
        <v>6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141</v>
      </c>
      <c r="H42" s="4" t="s">
        <v>142</v>
      </c>
      <c r="I42" s="4"/>
      <c r="J42" s="4"/>
      <c r="K42" s="4">
        <v>209</v>
      </c>
      <c r="L42" s="4">
        <v>23</v>
      </c>
      <c r="M42" s="4">
        <v>3</v>
      </c>
      <c r="N42" s="4" t="s">
        <v>6</v>
      </c>
      <c r="O42" s="4">
        <v>0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143</v>
      </c>
      <c r="H43" s="4" t="s">
        <v>144</v>
      </c>
      <c r="I43" s="4"/>
      <c r="J43" s="4"/>
      <c r="K43" s="4">
        <v>233</v>
      </c>
      <c r="L43" s="4">
        <v>24</v>
      </c>
      <c r="M43" s="4">
        <v>3</v>
      </c>
      <c r="N43" s="4" t="s">
        <v>6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221442</v>
      </c>
      <c r="G44" s="4" t="s">
        <v>145</v>
      </c>
      <c r="H44" s="4" t="s">
        <v>146</v>
      </c>
      <c r="I44" s="4"/>
      <c r="J44" s="4"/>
      <c r="K44" s="4">
        <v>210</v>
      </c>
      <c r="L44" s="4">
        <v>25</v>
      </c>
      <c r="M44" s="4">
        <v>3</v>
      </c>
      <c r="N44" s="4" t="s">
        <v>6</v>
      </c>
      <c r="O44" s="4">
        <v>0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115213</v>
      </c>
      <c r="G45" s="4" t="s">
        <v>147</v>
      </c>
      <c r="H45" s="4" t="s">
        <v>148</v>
      </c>
      <c r="I45" s="4"/>
      <c r="J45" s="4"/>
      <c r="K45" s="4">
        <v>211</v>
      </c>
      <c r="L45" s="4">
        <v>26</v>
      </c>
      <c r="M45" s="4">
        <v>3</v>
      </c>
      <c r="N45" s="4" t="s">
        <v>6</v>
      </c>
      <c r="O45" s="4">
        <v>0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992083</v>
      </c>
      <c r="G46" s="4" t="s">
        <v>149</v>
      </c>
      <c r="H46" s="4" t="s">
        <v>150</v>
      </c>
      <c r="I46" s="4"/>
      <c r="J46" s="4"/>
      <c r="K46" s="4">
        <v>224</v>
      </c>
      <c r="L46" s="4">
        <v>27</v>
      </c>
      <c r="M46" s="4">
        <v>3</v>
      </c>
      <c r="N46" s="4" t="s">
        <v>6</v>
      </c>
      <c r="O46" s="4">
        <v>0</v>
      </c>
      <c r="P46" s="4"/>
    </row>
    <row r="48" spans="1:16" x14ac:dyDescent="0.2">
      <c r="A48">
        <v>-1</v>
      </c>
    </row>
    <row r="51" spans="1:40" x14ac:dyDescent="0.2">
      <c r="A51" s="3">
        <v>75</v>
      </c>
      <c r="B51" s="3" t="s">
        <v>205</v>
      </c>
      <c r="C51" s="3">
        <v>2026</v>
      </c>
      <c r="D51" s="3">
        <v>2</v>
      </c>
      <c r="E51" s="3">
        <v>0</v>
      </c>
      <c r="F51" s="3">
        <v>0</v>
      </c>
      <c r="G51" s="3">
        <v>0</v>
      </c>
      <c r="H51" s="3">
        <v>1</v>
      </c>
      <c r="I51" s="3">
        <v>0</v>
      </c>
      <c r="J51" s="3">
        <v>4</v>
      </c>
      <c r="K51" s="3">
        <v>0</v>
      </c>
      <c r="L51" s="3">
        <v>0</v>
      </c>
      <c r="M51" s="3">
        <v>0</v>
      </c>
      <c r="N51" s="3">
        <v>92824992</v>
      </c>
      <c r="O51" s="3">
        <v>1</v>
      </c>
    </row>
    <row r="52" spans="1:40" x14ac:dyDescent="0.2">
      <c r="A52" s="5">
        <v>3</v>
      </c>
      <c r="B52" s="5" t="s">
        <v>206</v>
      </c>
      <c r="C52" s="5">
        <v>1</v>
      </c>
      <c r="D52" s="5">
        <v>9.92</v>
      </c>
      <c r="E52" s="5">
        <v>15.72</v>
      </c>
      <c r="F52" s="5">
        <v>44.85</v>
      </c>
      <c r="G52" s="5">
        <v>44.85</v>
      </c>
      <c r="H52" s="5">
        <v>1</v>
      </c>
      <c r="I52" s="5">
        <v>1</v>
      </c>
      <c r="J52" s="5">
        <v>2</v>
      </c>
      <c r="K52" s="5">
        <v>1</v>
      </c>
      <c r="L52" s="5">
        <v>1</v>
      </c>
      <c r="M52" s="5">
        <v>1</v>
      </c>
      <c r="N52" s="5">
        <v>9.92</v>
      </c>
      <c r="O52" s="5">
        <v>1</v>
      </c>
      <c r="P52" s="5">
        <v>1</v>
      </c>
      <c r="Q52" s="5">
        <v>1</v>
      </c>
      <c r="R52" s="5">
        <v>1</v>
      </c>
      <c r="S52" s="5" t="s">
        <v>6</v>
      </c>
      <c r="T52" s="5" t="s">
        <v>6</v>
      </c>
      <c r="U52" s="5" t="s">
        <v>6</v>
      </c>
      <c r="V52" s="5" t="s">
        <v>6</v>
      </c>
      <c r="W52" s="5" t="s">
        <v>6</v>
      </c>
      <c r="X52" s="5" t="s">
        <v>6</v>
      </c>
      <c r="Y52" s="5" t="s">
        <v>6</v>
      </c>
      <c r="Z52" s="5" t="s">
        <v>6</v>
      </c>
      <c r="AA52" s="5" t="s">
        <v>6</v>
      </c>
      <c r="AB52" s="5" t="s">
        <v>6</v>
      </c>
      <c r="AC52" s="5" t="s">
        <v>6</v>
      </c>
      <c r="AD52" s="5" t="s">
        <v>6</v>
      </c>
      <c r="AE52" s="5" t="s">
        <v>6</v>
      </c>
      <c r="AF52" s="5" t="s">
        <v>6</v>
      </c>
      <c r="AG52" s="5" t="s">
        <v>6</v>
      </c>
      <c r="AH52" s="5" t="s">
        <v>6</v>
      </c>
      <c r="AI52" s="5"/>
      <c r="AJ52" s="5"/>
      <c r="AK52" s="5"/>
      <c r="AL52" s="5"/>
      <c r="AM52" s="5"/>
      <c r="AN52" s="5">
        <v>92824993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O29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ROW(Source!A24)</f>
        <v>24</v>
      </c>
      <c r="B1">
        <v>92824992</v>
      </c>
      <c r="C1">
        <v>92825054</v>
      </c>
      <c r="D1">
        <v>48043837</v>
      </c>
      <c r="E1">
        <v>68</v>
      </c>
      <c r="F1">
        <v>1</v>
      </c>
      <c r="G1">
        <v>1</v>
      </c>
      <c r="H1">
        <v>1</v>
      </c>
      <c r="I1" t="s">
        <v>208</v>
      </c>
      <c r="J1" t="s">
        <v>6</v>
      </c>
      <c r="K1" t="s">
        <v>209</v>
      </c>
      <c r="L1">
        <v>1191</v>
      </c>
      <c r="N1">
        <v>1013</v>
      </c>
      <c r="O1" t="s">
        <v>210</v>
      </c>
      <c r="P1" t="s">
        <v>210</v>
      </c>
      <c r="Q1">
        <v>1</v>
      </c>
      <c r="W1">
        <v>0</v>
      </c>
      <c r="X1">
        <v>1049124552</v>
      </c>
      <c r="Y1">
        <f t="shared" ref="Y1:Y29" si="0">AT1</f>
        <v>19.61</v>
      </c>
      <c r="AA1">
        <v>0</v>
      </c>
      <c r="AB1">
        <v>0</v>
      </c>
      <c r="AC1">
        <v>0</v>
      </c>
      <c r="AD1">
        <v>382.57</v>
      </c>
      <c r="AE1">
        <v>0</v>
      </c>
      <c r="AF1">
        <v>0</v>
      </c>
      <c r="AG1">
        <v>0</v>
      </c>
      <c r="AH1">
        <v>8.5299999999999994</v>
      </c>
      <c r="AI1">
        <v>1</v>
      </c>
      <c r="AJ1">
        <v>1</v>
      </c>
      <c r="AK1">
        <v>1</v>
      </c>
      <c r="AL1">
        <v>44.85</v>
      </c>
      <c r="AM1">
        <v>4</v>
      </c>
      <c r="AN1">
        <v>0</v>
      </c>
      <c r="AO1">
        <v>1</v>
      </c>
      <c r="AP1">
        <v>0</v>
      </c>
      <c r="AQ1">
        <v>0</v>
      </c>
      <c r="AR1">
        <v>0</v>
      </c>
      <c r="AS1" t="s">
        <v>6</v>
      </c>
      <c r="AT1">
        <v>19.61</v>
      </c>
      <c r="AU1" t="s">
        <v>6</v>
      </c>
      <c r="AV1">
        <v>1</v>
      </c>
      <c r="AW1">
        <v>2</v>
      </c>
      <c r="AX1">
        <v>92825064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ROUND(AT1*Source!I24*AH1*AL1,0)</f>
        <v>17797</v>
      </c>
      <c r="CV1">
        <f>ROUND(Y1*Source!I24,7)</f>
        <v>46.520803000000001</v>
      </c>
      <c r="CW1">
        <v>0</v>
      </c>
      <c r="CX1">
        <f>ROUND(Y1*Source!I24,7)</f>
        <v>46.520803000000001</v>
      </c>
      <c r="CY1">
        <f>AD1</f>
        <v>382.57</v>
      </c>
      <c r="CZ1">
        <f>AH1</f>
        <v>8.5299999999999994</v>
      </c>
      <c r="DA1">
        <f>AL1</f>
        <v>44.85</v>
      </c>
      <c r="DB1">
        <f t="shared" ref="DB1:DB29" si="1">ROUND(ROUND(AT1*CZ1,2),2)</f>
        <v>167.27</v>
      </c>
      <c r="DC1">
        <f t="shared" ref="DC1:DC29" si="2">ROUND(ROUND(AT1*AG1,2),2)</f>
        <v>0</v>
      </c>
      <c r="DD1" t="s">
        <v>6</v>
      </c>
      <c r="DE1" t="s">
        <v>6</v>
      </c>
      <c r="DF1">
        <f>ROUND(ROUND(AE1,0)*CX1,0)</f>
        <v>0</v>
      </c>
      <c r="DG1">
        <f>ROUND(ROUND(AF1,0)*CX1,0)</f>
        <v>0</v>
      </c>
      <c r="DH1">
        <f>ROUND(ROUND(AG1,0)*CX1,0)</f>
        <v>0</v>
      </c>
      <c r="DI1">
        <f>ROUND(ROUND(AH1*AL1,0)*CX1,0)</f>
        <v>17817</v>
      </c>
      <c r="DJ1">
        <f>DI1</f>
        <v>17817</v>
      </c>
      <c r="DK1">
        <v>0</v>
      </c>
      <c r="DL1" t="s">
        <v>6</v>
      </c>
      <c r="DM1">
        <v>0</v>
      </c>
      <c r="DN1" t="s">
        <v>6</v>
      </c>
      <c r="DO1">
        <v>0</v>
      </c>
    </row>
    <row r="2" spans="1:119" x14ac:dyDescent="0.2">
      <c r="A2">
        <f>ROW(Source!A24)</f>
        <v>24</v>
      </c>
      <c r="B2">
        <v>92824992</v>
      </c>
      <c r="C2">
        <v>92825054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211</v>
      </c>
      <c r="J2" t="s">
        <v>6</v>
      </c>
      <c r="K2" t="s">
        <v>212</v>
      </c>
      <c r="L2">
        <v>1191</v>
      </c>
      <c r="N2">
        <v>1013</v>
      </c>
      <c r="O2" t="s">
        <v>210</v>
      </c>
      <c r="P2" t="s">
        <v>210</v>
      </c>
      <c r="Q2">
        <v>1</v>
      </c>
      <c r="W2">
        <v>0</v>
      </c>
      <c r="X2">
        <v>-1417349443</v>
      </c>
      <c r="Y2">
        <f t="shared" si="0"/>
        <v>0.35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44.85</v>
      </c>
      <c r="AL2">
        <v>1</v>
      </c>
      <c r="AM2">
        <v>4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6</v>
      </c>
      <c r="AT2">
        <v>0.35</v>
      </c>
      <c r="AU2" t="s">
        <v>6</v>
      </c>
      <c r="AV2">
        <v>2</v>
      </c>
      <c r="AW2">
        <v>2</v>
      </c>
      <c r="AX2">
        <v>92825065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ROUND(Y2*Source!I24,7)</f>
        <v>0.83030499999999996</v>
      </c>
      <c r="CY2">
        <f>AD2</f>
        <v>0</v>
      </c>
      <c r="CZ2">
        <f>AH2</f>
        <v>0</v>
      </c>
      <c r="DA2">
        <f>AL2</f>
        <v>1</v>
      </c>
      <c r="DB2">
        <f t="shared" si="1"/>
        <v>0</v>
      </c>
      <c r="DC2">
        <f t="shared" si="2"/>
        <v>0</v>
      </c>
      <c r="DD2" t="s">
        <v>6</v>
      </c>
      <c r="DE2" t="s">
        <v>6</v>
      </c>
      <c r="DF2">
        <f>ROUND(ROUND(AE2,0)*CX2,0)</f>
        <v>0</v>
      </c>
      <c r="DG2">
        <f>ROUND(ROUND(AF2,0)*CX2,0)</f>
        <v>0</v>
      </c>
      <c r="DH2">
        <f>ROUND(ROUND(AG2*AK2,0)*CX2,0)</f>
        <v>0</v>
      </c>
      <c r="DI2">
        <f t="shared" ref="DI2:DI9" si="3">ROUND(ROUND(AH2,0)*CX2,0)</f>
        <v>0</v>
      </c>
      <c r="DJ2">
        <f>DI2</f>
        <v>0</v>
      </c>
      <c r="DK2">
        <v>0</v>
      </c>
      <c r="DL2" t="s">
        <v>6</v>
      </c>
      <c r="DM2">
        <v>0</v>
      </c>
      <c r="DN2" t="s">
        <v>6</v>
      </c>
      <c r="DO2">
        <v>0</v>
      </c>
    </row>
    <row r="3" spans="1:119" x14ac:dyDescent="0.2">
      <c r="A3">
        <f>ROW(Source!A24)</f>
        <v>24</v>
      </c>
      <c r="B3">
        <v>92824992</v>
      </c>
      <c r="C3">
        <v>92825054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213</v>
      </c>
      <c r="J3" t="s">
        <v>214</v>
      </c>
      <c r="K3" t="s">
        <v>215</v>
      </c>
      <c r="L3">
        <v>1367</v>
      </c>
      <c r="N3">
        <v>1011</v>
      </c>
      <c r="O3" t="s">
        <v>78</v>
      </c>
      <c r="P3" t="s">
        <v>78</v>
      </c>
      <c r="Q3">
        <v>1</v>
      </c>
      <c r="W3">
        <v>0</v>
      </c>
      <c r="X3">
        <v>1098214667</v>
      </c>
      <c r="Y3">
        <f t="shared" si="0"/>
        <v>7.0000000000000007E-2</v>
      </c>
      <c r="AA3">
        <v>0</v>
      </c>
      <c r="AB3">
        <v>491.41</v>
      </c>
      <c r="AC3">
        <v>605.48</v>
      </c>
      <c r="AD3">
        <v>0</v>
      </c>
      <c r="AE3">
        <v>0</v>
      </c>
      <c r="AF3">
        <v>31.26</v>
      </c>
      <c r="AG3">
        <v>13.5</v>
      </c>
      <c r="AH3">
        <v>0</v>
      </c>
      <c r="AI3">
        <v>1</v>
      </c>
      <c r="AJ3">
        <v>15.72</v>
      </c>
      <c r="AK3">
        <v>44.85</v>
      </c>
      <c r="AL3">
        <v>1</v>
      </c>
      <c r="AM3">
        <v>4</v>
      </c>
      <c r="AN3">
        <v>0</v>
      </c>
      <c r="AO3">
        <v>1</v>
      </c>
      <c r="AP3">
        <v>0</v>
      </c>
      <c r="AQ3">
        <v>0</v>
      </c>
      <c r="AR3">
        <v>0</v>
      </c>
      <c r="AS3" t="s">
        <v>6</v>
      </c>
      <c r="AT3">
        <v>7.0000000000000007E-2</v>
      </c>
      <c r="AU3" t="s">
        <v>6</v>
      </c>
      <c r="AV3">
        <v>0</v>
      </c>
      <c r="AW3">
        <v>2</v>
      </c>
      <c r="AX3">
        <v>92825066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f>ROUND(Y3*Source!I24*DO3,7)</f>
        <v>0</v>
      </c>
      <c r="CX3">
        <f>ROUND(Y3*Source!I24,7)</f>
        <v>0.16606099999999999</v>
      </c>
      <c r="CY3">
        <f>AB3</f>
        <v>491.41</v>
      </c>
      <c r="CZ3">
        <f>AF3</f>
        <v>31.26</v>
      </c>
      <c r="DA3">
        <f>AJ3</f>
        <v>15.72</v>
      </c>
      <c r="DB3">
        <f t="shared" si="1"/>
        <v>2.19</v>
      </c>
      <c r="DC3">
        <f t="shared" si="2"/>
        <v>0.95</v>
      </c>
      <c r="DD3" t="s">
        <v>6</v>
      </c>
      <c r="DE3" t="s">
        <v>6</v>
      </c>
      <c r="DF3">
        <f>ROUND(ROUND(AE3,0)*CX3,0)</f>
        <v>0</v>
      </c>
      <c r="DG3">
        <f>ROUND(ROUND(AF3*AJ3,0)*CX3,0)</f>
        <v>82</v>
      </c>
      <c r="DH3">
        <f>ROUND(ROUND(AG3*AK3,0)*CX3,0)</f>
        <v>100</v>
      </c>
      <c r="DI3">
        <f t="shared" si="3"/>
        <v>0</v>
      </c>
      <c r="DJ3">
        <f>DG3</f>
        <v>82</v>
      </c>
      <c r="DK3">
        <v>0</v>
      </c>
      <c r="DL3" t="s">
        <v>6</v>
      </c>
      <c r="DM3">
        <v>0</v>
      </c>
      <c r="DN3" t="s">
        <v>6</v>
      </c>
      <c r="DO3">
        <v>0</v>
      </c>
    </row>
    <row r="4" spans="1:119" x14ac:dyDescent="0.2">
      <c r="A4">
        <f>ROW(Source!A24)</f>
        <v>24</v>
      </c>
      <c r="B4">
        <v>92824992</v>
      </c>
      <c r="C4">
        <v>92825054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1367</v>
      </c>
      <c r="N4">
        <v>1011</v>
      </c>
      <c r="O4" t="s">
        <v>78</v>
      </c>
      <c r="P4" t="s">
        <v>78</v>
      </c>
      <c r="Q4">
        <v>1</v>
      </c>
      <c r="W4">
        <v>0</v>
      </c>
      <c r="X4">
        <v>2001246382</v>
      </c>
      <c r="Y4">
        <f t="shared" si="0"/>
        <v>0.28000000000000003</v>
      </c>
      <c r="AA4">
        <v>0</v>
      </c>
      <c r="AB4">
        <v>1032.96</v>
      </c>
      <c r="AC4">
        <v>520.26</v>
      </c>
      <c r="AD4">
        <v>0</v>
      </c>
      <c r="AE4">
        <v>0</v>
      </c>
      <c r="AF4">
        <v>65.709999999999994</v>
      </c>
      <c r="AG4">
        <v>11.6</v>
      </c>
      <c r="AH4">
        <v>0</v>
      </c>
      <c r="AI4">
        <v>1</v>
      </c>
      <c r="AJ4">
        <v>15.72</v>
      </c>
      <c r="AK4">
        <v>44.85</v>
      </c>
      <c r="AL4">
        <v>1</v>
      </c>
      <c r="AM4">
        <v>4</v>
      </c>
      <c r="AN4">
        <v>0</v>
      </c>
      <c r="AO4">
        <v>1</v>
      </c>
      <c r="AP4">
        <v>0</v>
      </c>
      <c r="AQ4">
        <v>0</v>
      </c>
      <c r="AR4">
        <v>0</v>
      </c>
      <c r="AS4" t="s">
        <v>6</v>
      </c>
      <c r="AT4">
        <v>0.28000000000000003</v>
      </c>
      <c r="AU4" t="s">
        <v>6</v>
      </c>
      <c r="AV4">
        <v>0</v>
      </c>
      <c r="AW4">
        <v>2</v>
      </c>
      <c r="AX4">
        <v>92825067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f>ROUND(Y4*Source!I24*DO4,7)</f>
        <v>0</v>
      </c>
      <c r="CX4">
        <f>ROUND(Y4*Source!I24,7)</f>
        <v>0.66424399999999995</v>
      </c>
      <c r="CY4">
        <f>AB4</f>
        <v>1032.96</v>
      </c>
      <c r="CZ4">
        <f>AF4</f>
        <v>65.709999999999994</v>
      </c>
      <c r="DA4">
        <f>AJ4</f>
        <v>15.72</v>
      </c>
      <c r="DB4">
        <f t="shared" si="1"/>
        <v>18.399999999999999</v>
      </c>
      <c r="DC4">
        <f t="shared" si="2"/>
        <v>3.25</v>
      </c>
      <c r="DD4" t="s">
        <v>6</v>
      </c>
      <c r="DE4" t="s">
        <v>6</v>
      </c>
      <c r="DF4">
        <f>ROUND(ROUND(AE4,0)*CX4,0)</f>
        <v>0</v>
      </c>
      <c r="DG4">
        <f>ROUND(ROUND(AF4*AJ4,0)*CX4,0)</f>
        <v>686</v>
      </c>
      <c r="DH4">
        <f>ROUND(ROUND(AG4*AK4,0)*CX4,0)</f>
        <v>345</v>
      </c>
      <c r="DI4">
        <f t="shared" si="3"/>
        <v>0</v>
      </c>
      <c r="DJ4">
        <f>DG4</f>
        <v>686</v>
      </c>
      <c r="DK4">
        <v>0</v>
      </c>
      <c r="DL4" t="s">
        <v>6</v>
      </c>
      <c r="DM4">
        <v>0</v>
      </c>
      <c r="DN4" t="s">
        <v>6</v>
      </c>
      <c r="DO4">
        <v>0</v>
      </c>
    </row>
    <row r="5" spans="1:119" x14ac:dyDescent="0.2">
      <c r="A5">
        <f>ROW(Source!A24)</f>
        <v>24</v>
      </c>
      <c r="B5">
        <v>92824992</v>
      </c>
      <c r="C5">
        <v>92825054</v>
      </c>
      <c r="D5">
        <v>49548395</v>
      </c>
      <c r="E5">
        <v>1</v>
      </c>
      <c r="F5">
        <v>1</v>
      </c>
      <c r="G5">
        <v>1</v>
      </c>
      <c r="H5">
        <v>3</v>
      </c>
      <c r="I5" t="s">
        <v>27</v>
      </c>
      <c r="J5" t="s">
        <v>30</v>
      </c>
      <c r="K5" t="s">
        <v>28</v>
      </c>
      <c r="L5">
        <v>1301</v>
      </c>
      <c r="N5">
        <v>1003</v>
      </c>
      <c r="O5" t="s">
        <v>29</v>
      </c>
      <c r="P5" t="s">
        <v>29</v>
      </c>
      <c r="Q5">
        <v>1</v>
      </c>
      <c r="W5">
        <v>0</v>
      </c>
      <c r="X5">
        <v>1942956358</v>
      </c>
      <c r="Y5">
        <f t="shared" si="0"/>
        <v>84.276862100000002</v>
      </c>
      <c r="AA5">
        <v>462.37</v>
      </c>
      <c r="AB5">
        <v>0</v>
      </c>
      <c r="AC5">
        <v>0</v>
      </c>
      <c r="AD5">
        <v>0</v>
      </c>
      <c r="AE5">
        <v>46.61</v>
      </c>
      <c r="AF5">
        <v>0</v>
      </c>
      <c r="AG5">
        <v>0</v>
      </c>
      <c r="AH5">
        <v>0</v>
      </c>
      <c r="AI5">
        <v>9.92</v>
      </c>
      <c r="AJ5">
        <v>1</v>
      </c>
      <c r="AK5">
        <v>1</v>
      </c>
      <c r="AL5">
        <v>1</v>
      </c>
      <c r="AM5">
        <v>0</v>
      </c>
      <c r="AN5">
        <v>0</v>
      </c>
      <c r="AO5">
        <v>0</v>
      </c>
      <c r="AP5">
        <v>1</v>
      </c>
      <c r="AQ5">
        <v>0</v>
      </c>
      <c r="AR5">
        <v>0</v>
      </c>
      <c r="AS5" t="s">
        <v>6</v>
      </c>
      <c r="AT5">
        <v>84.276862100000002</v>
      </c>
      <c r="AU5" t="s">
        <v>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6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ROUND(Y5*Source!I24,7)</f>
        <v>199.93</v>
      </c>
      <c r="CY5">
        <f>AA5</f>
        <v>462.37</v>
      </c>
      <c r="CZ5">
        <f>AE5</f>
        <v>46.61</v>
      </c>
      <c r="DA5">
        <f>AI5</f>
        <v>9.92</v>
      </c>
      <c r="DB5">
        <f t="shared" si="1"/>
        <v>3928.14</v>
      </c>
      <c r="DC5">
        <f t="shared" si="2"/>
        <v>0</v>
      </c>
      <c r="DD5" t="s">
        <v>6</v>
      </c>
      <c r="DE5" t="s">
        <v>6</v>
      </c>
      <c r="DF5">
        <f>ROUND(ROUND(AE5*AI5,0)*CX5,0)</f>
        <v>92368</v>
      </c>
      <c r="DG5">
        <f t="shared" ref="DG5:DG11" si="4">ROUND(ROUND(AF5,0)*CX5,0)</f>
        <v>0</v>
      </c>
      <c r="DH5">
        <f t="shared" ref="DH5:DH10" si="5">ROUND(ROUND(AG5,0)*CX5,0)</f>
        <v>0</v>
      </c>
      <c r="DI5">
        <f t="shared" si="3"/>
        <v>0</v>
      </c>
      <c r="DJ5">
        <f>DF5</f>
        <v>92368</v>
      </c>
      <c r="DK5">
        <v>0</v>
      </c>
      <c r="DL5" t="s">
        <v>6</v>
      </c>
      <c r="DM5">
        <v>0</v>
      </c>
      <c r="DN5" t="s">
        <v>6</v>
      </c>
      <c r="DO5">
        <v>0</v>
      </c>
    </row>
    <row r="6" spans="1:119" x14ac:dyDescent="0.2">
      <c r="A6">
        <f>ROW(Source!A24)</f>
        <v>24</v>
      </c>
      <c r="B6">
        <v>92824992</v>
      </c>
      <c r="C6">
        <v>92825054</v>
      </c>
      <c r="D6">
        <v>49548395</v>
      </c>
      <c r="E6">
        <v>1</v>
      </c>
      <c r="F6">
        <v>1</v>
      </c>
      <c r="G6">
        <v>1</v>
      </c>
      <c r="H6">
        <v>3</v>
      </c>
      <c r="I6" t="s">
        <v>27</v>
      </c>
      <c r="J6" t="s">
        <v>30</v>
      </c>
      <c r="K6" t="s">
        <v>32</v>
      </c>
      <c r="L6">
        <v>1301</v>
      </c>
      <c r="N6">
        <v>1003</v>
      </c>
      <c r="O6" t="s">
        <v>29</v>
      </c>
      <c r="P6" t="s">
        <v>29</v>
      </c>
      <c r="Q6">
        <v>1</v>
      </c>
      <c r="W6">
        <v>0</v>
      </c>
      <c r="X6">
        <v>-823627264</v>
      </c>
      <c r="Y6">
        <f t="shared" si="0"/>
        <v>15.723137899999999</v>
      </c>
      <c r="AA6">
        <v>462.37</v>
      </c>
      <c r="AB6">
        <v>0</v>
      </c>
      <c r="AC6">
        <v>0</v>
      </c>
      <c r="AD6">
        <v>0</v>
      </c>
      <c r="AE6">
        <v>46.61</v>
      </c>
      <c r="AF6">
        <v>0</v>
      </c>
      <c r="AG6">
        <v>0</v>
      </c>
      <c r="AH6">
        <v>0</v>
      </c>
      <c r="AI6">
        <v>9.92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 t="s">
        <v>6</v>
      </c>
      <c r="AT6">
        <v>15.723137899999999</v>
      </c>
      <c r="AU6" t="s">
        <v>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ROUND(Y6*Source!I24,7)</f>
        <v>37.299999999999997</v>
      </c>
      <c r="CY6">
        <f>AA6</f>
        <v>462.37</v>
      </c>
      <c r="CZ6">
        <f>AE6</f>
        <v>46.61</v>
      </c>
      <c r="DA6">
        <f>AI6</f>
        <v>9.92</v>
      </c>
      <c r="DB6">
        <f t="shared" si="1"/>
        <v>732.86</v>
      </c>
      <c r="DC6">
        <f t="shared" si="2"/>
        <v>0</v>
      </c>
      <c r="DD6" t="s">
        <v>6</v>
      </c>
      <c r="DE6" t="s">
        <v>6</v>
      </c>
      <c r="DF6">
        <f>ROUND(ROUND(AE6*AI6,0)*CX6,0)</f>
        <v>17233</v>
      </c>
      <c r="DG6">
        <f t="shared" si="4"/>
        <v>0</v>
      </c>
      <c r="DH6">
        <f t="shared" si="5"/>
        <v>0</v>
      </c>
      <c r="DI6">
        <f t="shared" si="3"/>
        <v>0</v>
      </c>
      <c r="DJ6">
        <f>DF6</f>
        <v>17233</v>
      </c>
      <c r="DK6">
        <v>0</v>
      </c>
      <c r="DL6" t="s">
        <v>6</v>
      </c>
      <c r="DM6">
        <v>0</v>
      </c>
      <c r="DN6" t="s">
        <v>6</v>
      </c>
      <c r="DO6">
        <v>0</v>
      </c>
    </row>
    <row r="7" spans="1:119" x14ac:dyDescent="0.2">
      <c r="A7">
        <f>ROW(Source!A24)</f>
        <v>24</v>
      </c>
      <c r="B7">
        <v>92824992</v>
      </c>
      <c r="C7">
        <v>92825054</v>
      </c>
      <c r="D7">
        <v>48081730</v>
      </c>
      <c r="E7">
        <v>1</v>
      </c>
      <c r="F7">
        <v>1</v>
      </c>
      <c r="G7">
        <v>1</v>
      </c>
      <c r="H7">
        <v>3</v>
      </c>
      <c r="I7" t="s">
        <v>34</v>
      </c>
      <c r="J7" t="s">
        <v>37</v>
      </c>
      <c r="K7" t="s">
        <v>35</v>
      </c>
      <c r="L7">
        <v>1455</v>
      </c>
      <c r="N7">
        <v>1013</v>
      </c>
      <c r="O7" t="s">
        <v>36</v>
      </c>
      <c r="P7" t="s">
        <v>36</v>
      </c>
      <c r="Q7">
        <v>1</v>
      </c>
      <c r="W7">
        <v>0</v>
      </c>
      <c r="X7">
        <v>-758005599</v>
      </c>
      <c r="Y7">
        <f t="shared" si="0"/>
        <v>69.552754699999994</v>
      </c>
      <c r="AA7">
        <v>31.25</v>
      </c>
      <c r="AB7">
        <v>0</v>
      </c>
      <c r="AC7">
        <v>0</v>
      </c>
      <c r="AD7">
        <v>0</v>
      </c>
      <c r="AE7">
        <v>3.15</v>
      </c>
      <c r="AF7">
        <v>0</v>
      </c>
      <c r="AG7">
        <v>0</v>
      </c>
      <c r="AH7">
        <v>0</v>
      </c>
      <c r="AI7">
        <v>9.92</v>
      </c>
      <c r="AJ7">
        <v>1</v>
      </c>
      <c r="AK7">
        <v>1</v>
      </c>
      <c r="AL7">
        <v>1</v>
      </c>
      <c r="AM7">
        <v>0</v>
      </c>
      <c r="AN7">
        <v>1</v>
      </c>
      <c r="AO7">
        <v>0</v>
      </c>
      <c r="AP7">
        <v>0</v>
      </c>
      <c r="AQ7">
        <v>0</v>
      </c>
      <c r="AR7">
        <v>0</v>
      </c>
      <c r="AS7" t="s">
        <v>6</v>
      </c>
      <c r="AT7">
        <v>69.552754699999994</v>
      </c>
      <c r="AU7" t="s">
        <v>6</v>
      </c>
      <c r="AV7">
        <v>0</v>
      </c>
      <c r="AW7">
        <v>2</v>
      </c>
      <c r="AX7">
        <v>92825069</v>
      </c>
      <c r="AY7">
        <v>1</v>
      </c>
      <c r="AZ7">
        <v>6144</v>
      </c>
      <c r="BA7">
        <v>6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V7">
        <v>0</v>
      </c>
      <c r="CW7">
        <v>0</v>
      </c>
      <c r="CX7">
        <f>ROUND(Y7*Source!I24,7)</f>
        <v>165</v>
      </c>
      <c r="CY7">
        <f>AA7</f>
        <v>31.25</v>
      </c>
      <c r="CZ7">
        <f>AE7</f>
        <v>3.15</v>
      </c>
      <c r="DA7">
        <f>AI7</f>
        <v>9.92</v>
      </c>
      <c r="DB7">
        <f t="shared" si="1"/>
        <v>219.09</v>
      </c>
      <c r="DC7">
        <f t="shared" si="2"/>
        <v>0</v>
      </c>
      <c r="DD7" t="s">
        <v>6</v>
      </c>
      <c r="DE7" t="s">
        <v>6</v>
      </c>
      <c r="DF7">
        <f>ROUND(ROUND(AE7*AI7,0)*CX7,0)</f>
        <v>5115</v>
      </c>
      <c r="DG7">
        <f t="shared" si="4"/>
        <v>0</v>
      </c>
      <c r="DH7">
        <f t="shared" si="5"/>
        <v>0</v>
      </c>
      <c r="DI7">
        <f t="shared" si="3"/>
        <v>0</v>
      </c>
      <c r="DJ7">
        <f>DF7</f>
        <v>5115</v>
      </c>
      <c r="DK7">
        <v>0</v>
      </c>
      <c r="DL7" t="s">
        <v>6</v>
      </c>
      <c r="DM7">
        <v>0</v>
      </c>
      <c r="DN7" t="s">
        <v>6</v>
      </c>
      <c r="DO7">
        <v>0</v>
      </c>
    </row>
    <row r="8" spans="1:119" x14ac:dyDescent="0.2">
      <c r="A8">
        <f>ROW(Source!A24)</f>
        <v>24</v>
      </c>
      <c r="B8">
        <v>92824992</v>
      </c>
      <c r="C8">
        <v>92825054</v>
      </c>
      <c r="D8">
        <v>48081733</v>
      </c>
      <c r="E8">
        <v>1</v>
      </c>
      <c r="F8">
        <v>1</v>
      </c>
      <c r="G8">
        <v>1</v>
      </c>
      <c r="H8">
        <v>3</v>
      </c>
      <c r="I8" t="s">
        <v>219</v>
      </c>
      <c r="J8" t="s">
        <v>220</v>
      </c>
      <c r="K8" t="s">
        <v>221</v>
      </c>
      <c r="L8">
        <v>1425</v>
      </c>
      <c r="N8">
        <v>1013</v>
      </c>
      <c r="O8" t="s">
        <v>222</v>
      </c>
      <c r="P8" t="s">
        <v>222</v>
      </c>
      <c r="Q8">
        <v>1</v>
      </c>
      <c r="W8">
        <v>0</v>
      </c>
      <c r="X8">
        <v>-1512750844</v>
      </c>
      <c r="Y8">
        <f t="shared" si="0"/>
        <v>4</v>
      </c>
      <c r="AA8">
        <v>496</v>
      </c>
      <c r="AB8">
        <v>0</v>
      </c>
      <c r="AC8">
        <v>0</v>
      </c>
      <c r="AD8">
        <v>0</v>
      </c>
      <c r="AE8">
        <v>50</v>
      </c>
      <c r="AF8">
        <v>0</v>
      </c>
      <c r="AG8">
        <v>0</v>
      </c>
      <c r="AH8">
        <v>0</v>
      </c>
      <c r="AI8">
        <v>9.92</v>
      </c>
      <c r="AJ8">
        <v>1</v>
      </c>
      <c r="AK8">
        <v>1</v>
      </c>
      <c r="AL8">
        <v>1</v>
      </c>
      <c r="AM8">
        <v>4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6</v>
      </c>
      <c r="AT8">
        <v>4</v>
      </c>
      <c r="AU8" t="s">
        <v>6</v>
      </c>
      <c r="AV8">
        <v>0</v>
      </c>
      <c r="AW8">
        <v>2</v>
      </c>
      <c r="AX8">
        <v>92825070</v>
      </c>
      <c r="AY8">
        <v>1</v>
      </c>
      <c r="AZ8">
        <v>0</v>
      </c>
      <c r="BA8">
        <v>7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ROUND(Y8*Source!I24,7)</f>
        <v>9.4892000000000003</v>
      </c>
      <c r="CY8">
        <f>AA8</f>
        <v>496</v>
      </c>
      <c r="CZ8">
        <f>AE8</f>
        <v>50</v>
      </c>
      <c r="DA8">
        <f>AI8</f>
        <v>9.92</v>
      </c>
      <c r="DB8">
        <f t="shared" si="1"/>
        <v>200</v>
      </c>
      <c r="DC8">
        <f t="shared" si="2"/>
        <v>0</v>
      </c>
      <c r="DD8" t="s">
        <v>6</v>
      </c>
      <c r="DE8" t="s">
        <v>6</v>
      </c>
      <c r="DF8">
        <f>ROUND(ROUND(AE8*AI8,0)*CX8,0)</f>
        <v>4707</v>
      </c>
      <c r="DG8">
        <f t="shared" si="4"/>
        <v>0</v>
      </c>
      <c r="DH8">
        <f t="shared" si="5"/>
        <v>0</v>
      </c>
      <c r="DI8">
        <f t="shared" si="3"/>
        <v>0</v>
      </c>
      <c r="DJ8">
        <f>DF8</f>
        <v>4707</v>
      </c>
      <c r="DK8">
        <v>0</v>
      </c>
      <c r="DL8" t="s">
        <v>6</v>
      </c>
      <c r="DM8">
        <v>0</v>
      </c>
      <c r="DN8" t="s">
        <v>6</v>
      </c>
      <c r="DO8">
        <v>0</v>
      </c>
    </row>
    <row r="9" spans="1:119" x14ac:dyDescent="0.2">
      <c r="A9">
        <f>ROW(Source!A24)</f>
        <v>24</v>
      </c>
      <c r="B9">
        <v>92824992</v>
      </c>
      <c r="C9">
        <v>92825054</v>
      </c>
      <c r="D9">
        <v>48088197</v>
      </c>
      <c r="E9">
        <v>1</v>
      </c>
      <c r="F9">
        <v>1</v>
      </c>
      <c r="G9">
        <v>1</v>
      </c>
      <c r="H9">
        <v>3</v>
      </c>
      <c r="I9" t="s">
        <v>223</v>
      </c>
      <c r="J9" t="s">
        <v>224</v>
      </c>
      <c r="K9" t="s">
        <v>225</v>
      </c>
      <c r="L9">
        <v>1296</v>
      </c>
      <c r="N9">
        <v>1002</v>
      </c>
      <c r="O9" t="s">
        <v>226</v>
      </c>
      <c r="P9" t="s">
        <v>226</v>
      </c>
      <c r="Q9">
        <v>1</v>
      </c>
      <c r="W9">
        <v>0</v>
      </c>
      <c r="X9">
        <v>128475473</v>
      </c>
      <c r="Y9">
        <f t="shared" si="0"/>
        <v>68.03</v>
      </c>
      <c r="AA9">
        <v>464.85</v>
      </c>
      <c r="AB9">
        <v>0</v>
      </c>
      <c r="AC9">
        <v>0</v>
      </c>
      <c r="AD9">
        <v>0</v>
      </c>
      <c r="AE9">
        <v>46.86</v>
      </c>
      <c r="AF9">
        <v>0</v>
      </c>
      <c r="AG9">
        <v>0</v>
      </c>
      <c r="AH9">
        <v>0</v>
      </c>
      <c r="AI9">
        <v>9.92</v>
      </c>
      <c r="AJ9">
        <v>1</v>
      </c>
      <c r="AK9">
        <v>1</v>
      </c>
      <c r="AL9">
        <v>1</v>
      </c>
      <c r="AM9">
        <v>4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6</v>
      </c>
      <c r="AT9">
        <v>68.03</v>
      </c>
      <c r="AU9" t="s">
        <v>6</v>
      </c>
      <c r="AV9">
        <v>0</v>
      </c>
      <c r="AW9">
        <v>2</v>
      </c>
      <c r="AX9">
        <v>92825071</v>
      </c>
      <c r="AY9">
        <v>1</v>
      </c>
      <c r="AZ9">
        <v>0</v>
      </c>
      <c r="BA9">
        <v>8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v>0</v>
      </c>
      <c r="CX9">
        <f>ROUND(Y9*Source!I24,7)</f>
        <v>161.38756900000001</v>
      </c>
      <c r="CY9">
        <f>AA9</f>
        <v>464.85</v>
      </c>
      <c r="CZ9">
        <f>AE9</f>
        <v>46.86</v>
      </c>
      <c r="DA9">
        <f>AI9</f>
        <v>9.92</v>
      </c>
      <c r="DB9">
        <f t="shared" si="1"/>
        <v>3187.89</v>
      </c>
      <c r="DC9">
        <f t="shared" si="2"/>
        <v>0</v>
      </c>
      <c r="DD9" t="s">
        <v>6</v>
      </c>
      <c r="DE9" t="s">
        <v>6</v>
      </c>
      <c r="DF9">
        <f>ROUND(ROUND(AE9*AI9,0)*CX9,0)</f>
        <v>75045</v>
      </c>
      <c r="DG9">
        <f t="shared" si="4"/>
        <v>0</v>
      </c>
      <c r="DH9">
        <f t="shared" si="5"/>
        <v>0</v>
      </c>
      <c r="DI9">
        <f t="shared" si="3"/>
        <v>0</v>
      </c>
      <c r="DJ9">
        <f>DF9</f>
        <v>75045</v>
      </c>
      <c r="DK9">
        <v>0</v>
      </c>
      <c r="DL9" t="s">
        <v>6</v>
      </c>
      <c r="DM9">
        <v>0</v>
      </c>
      <c r="DN9" t="s">
        <v>6</v>
      </c>
      <c r="DO9">
        <v>0</v>
      </c>
    </row>
    <row r="10" spans="1:119" x14ac:dyDescent="0.2">
      <c r="A10">
        <f>ROW(Source!A28)</f>
        <v>28</v>
      </c>
      <c r="B10">
        <v>92824992</v>
      </c>
      <c r="C10">
        <v>92825075</v>
      </c>
      <c r="D10">
        <v>49510731</v>
      </c>
      <c r="E10">
        <v>70</v>
      </c>
      <c r="F10">
        <v>1</v>
      </c>
      <c r="G10">
        <v>1</v>
      </c>
      <c r="H10">
        <v>1</v>
      </c>
      <c r="I10" t="s">
        <v>227</v>
      </c>
      <c r="J10" t="s">
        <v>6</v>
      </c>
      <c r="K10" t="s">
        <v>228</v>
      </c>
      <c r="L10">
        <v>1191</v>
      </c>
      <c r="N10">
        <v>1013</v>
      </c>
      <c r="O10" t="s">
        <v>210</v>
      </c>
      <c r="P10" t="s">
        <v>210</v>
      </c>
      <c r="Q10">
        <v>1</v>
      </c>
      <c r="W10">
        <v>0</v>
      </c>
      <c r="X10">
        <v>1893946532</v>
      </c>
      <c r="Y10">
        <f t="shared" si="0"/>
        <v>167.68</v>
      </c>
      <c r="AA10">
        <v>0</v>
      </c>
      <c r="AB10">
        <v>0</v>
      </c>
      <c r="AC10">
        <v>0</v>
      </c>
      <c r="AD10">
        <v>406.79</v>
      </c>
      <c r="AE10">
        <v>0</v>
      </c>
      <c r="AF10">
        <v>0</v>
      </c>
      <c r="AG10">
        <v>0</v>
      </c>
      <c r="AH10">
        <v>9.07</v>
      </c>
      <c r="AI10">
        <v>1</v>
      </c>
      <c r="AJ10">
        <v>1</v>
      </c>
      <c r="AK10">
        <v>1</v>
      </c>
      <c r="AL10">
        <v>44.85</v>
      </c>
      <c r="AM10">
        <v>4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6</v>
      </c>
      <c r="AT10">
        <v>167.68</v>
      </c>
      <c r="AU10" t="s">
        <v>6</v>
      </c>
      <c r="AV10">
        <v>1</v>
      </c>
      <c r="AW10">
        <v>2</v>
      </c>
      <c r="AX10">
        <v>92825086</v>
      </c>
      <c r="AY10">
        <v>1</v>
      </c>
      <c r="AZ10">
        <v>0</v>
      </c>
      <c r="BA10">
        <v>9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U10">
        <f>ROUND(AT10*Source!I28*AH10*AL10,0)</f>
        <v>133420</v>
      </c>
      <c r="CV10">
        <f>ROUND(Y10*Source!I28,7)</f>
        <v>327.98208</v>
      </c>
      <c r="CW10">
        <v>0</v>
      </c>
      <c r="CX10">
        <f>ROUND(Y10*Source!I28,7)</f>
        <v>327.98208</v>
      </c>
      <c r="CY10">
        <f>AD10</f>
        <v>406.79</v>
      </c>
      <c r="CZ10">
        <f>AH10</f>
        <v>9.07</v>
      </c>
      <c r="DA10">
        <f>AL10</f>
        <v>44.85</v>
      </c>
      <c r="DB10">
        <f t="shared" si="1"/>
        <v>1520.86</v>
      </c>
      <c r="DC10">
        <f t="shared" si="2"/>
        <v>0</v>
      </c>
      <c r="DD10" t="s">
        <v>6</v>
      </c>
      <c r="DE10" t="s">
        <v>6</v>
      </c>
      <c r="DF10">
        <f>ROUND(ROUND(AE10,0)*CX10,0)</f>
        <v>0</v>
      </c>
      <c r="DG10">
        <f t="shared" si="4"/>
        <v>0</v>
      </c>
      <c r="DH10">
        <f t="shared" si="5"/>
        <v>0</v>
      </c>
      <c r="DI10">
        <f>ROUND(ROUND(AH10*AL10,0)*CX10,0)</f>
        <v>133489</v>
      </c>
      <c r="DJ10">
        <f>DI10</f>
        <v>133489</v>
      </c>
      <c r="DK10">
        <v>0</v>
      </c>
      <c r="DL10" t="s">
        <v>6</v>
      </c>
      <c r="DM10">
        <v>0</v>
      </c>
      <c r="DN10" t="s">
        <v>6</v>
      </c>
      <c r="DO10">
        <v>0</v>
      </c>
    </row>
    <row r="11" spans="1:119" x14ac:dyDescent="0.2">
      <c r="A11">
        <f>ROW(Source!A28)</f>
        <v>28</v>
      </c>
      <c r="B11">
        <v>92824992</v>
      </c>
      <c r="C11">
        <v>92825075</v>
      </c>
      <c r="D11">
        <v>49510905</v>
      </c>
      <c r="E11">
        <v>70</v>
      </c>
      <c r="F11">
        <v>1</v>
      </c>
      <c r="G11">
        <v>1</v>
      </c>
      <c r="H11">
        <v>1</v>
      </c>
      <c r="I11" t="s">
        <v>211</v>
      </c>
      <c r="J11" t="s">
        <v>6</v>
      </c>
      <c r="K11" t="s">
        <v>212</v>
      </c>
      <c r="L11">
        <v>1191</v>
      </c>
      <c r="N11">
        <v>1013</v>
      </c>
      <c r="O11" t="s">
        <v>210</v>
      </c>
      <c r="P11" t="s">
        <v>210</v>
      </c>
      <c r="Q11">
        <v>1</v>
      </c>
      <c r="W11">
        <v>0</v>
      </c>
      <c r="X11">
        <v>-1417349443</v>
      </c>
      <c r="Y11">
        <f t="shared" si="0"/>
        <v>0.14000000000000001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44.85</v>
      </c>
      <c r="AL11">
        <v>1</v>
      </c>
      <c r="AM11">
        <v>4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6</v>
      </c>
      <c r="AT11">
        <v>0.14000000000000001</v>
      </c>
      <c r="AU11" t="s">
        <v>6</v>
      </c>
      <c r="AV11">
        <v>2</v>
      </c>
      <c r="AW11">
        <v>2</v>
      </c>
      <c r="AX11">
        <v>92825087</v>
      </c>
      <c r="AY11">
        <v>1</v>
      </c>
      <c r="AZ11">
        <v>0</v>
      </c>
      <c r="BA11">
        <v>10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ROUND(Y11*Source!I28,7)</f>
        <v>0.27383999999999997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6</v>
      </c>
      <c r="DE11" t="s">
        <v>6</v>
      </c>
      <c r="DF11">
        <f>ROUND(ROUND(AE11,0)*CX11,0)</f>
        <v>0</v>
      </c>
      <c r="DG11">
        <f t="shared" si="4"/>
        <v>0</v>
      </c>
      <c r="DH11">
        <f>ROUND(ROUND(AG11*AK11,0)*CX11,0)</f>
        <v>0</v>
      </c>
      <c r="DI11">
        <f t="shared" ref="DI11:DI19" si="6">ROUND(ROUND(AH11,0)*CX11,0)</f>
        <v>0</v>
      </c>
      <c r="DJ11">
        <f>DI11</f>
        <v>0</v>
      </c>
      <c r="DK11">
        <v>0</v>
      </c>
      <c r="DL11" t="s">
        <v>6</v>
      </c>
      <c r="DM11">
        <v>0</v>
      </c>
      <c r="DN11" t="s">
        <v>6</v>
      </c>
      <c r="DO11">
        <v>0</v>
      </c>
    </row>
    <row r="12" spans="1:119" x14ac:dyDescent="0.2">
      <c r="A12">
        <f>ROW(Source!A28)</f>
        <v>28</v>
      </c>
      <c r="B12">
        <v>92824992</v>
      </c>
      <c r="C12">
        <v>92825075</v>
      </c>
      <c r="D12">
        <v>49672729</v>
      </c>
      <c r="E12">
        <v>1</v>
      </c>
      <c r="F12">
        <v>1</v>
      </c>
      <c r="G12">
        <v>1</v>
      </c>
      <c r="H12">
        <v>2</v>
      </c>
      <c r="I12" t="s">
        <v>229</v>
      </c>
      <c r="J12" t="s">
        <v>230</v>
      </c>
      <c r="K12" t="s">
        <v>231</v>
      </c>
      <c r="L12">
        <v>1367</v>
      </c>
      <c r="N12">
        <v>1011</v>
      </c>
      <c r="O12" t="s">
        <v>78</v>
      </c>
      <c r="P12" t="s">
        <v>78</v>
      </c>
      <c r="Q12">
        <v>1</v>
      </c>
      <c r="W12">
        <v>0</v>
      </c>
      <c r="X12">
        <v>-373043021</v>
      </c>
      <c r="Y12">
        <f t="shared" si="0"/>
        <v>1.7000000000000001E-2</v>
      </c>
      <c r="AA12">
        <v>0</v>
      </c>
      <c r="AB12">
        <v>1293.9100000000001</v>
      </c>
      <c r="AC12">
        <v>451.19</v>
      </c>
      <c r="AD12">
        <v>0</v>
      </c>
      <c r="AE12">
        <v>0</v>
      </c>
      <c r="AF12">
        <v>82.31</v>
      </c>
      <c r="AG12">
        <v>10.06</v>
      </c>
      <c r="AH12">
        <v>0</v>
      </c>
      <c r="AI12">
        <v>1</v>
      </c>
      <c r="AJ12">
        <v>15.72</v>
      </c>
      <c r="AK12">
        <v>44.85</v>
      </c>
      <c r="AL12">
        <v>1</v>
      </c>
      <c r="AM12">
        <v>4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6</v>
      </c>
      <c r="AT12">
        <v>1.7000000000000001E-2</v>
      </c>
      <c r="AU12" t="s">
        <v>6</v>
      </c>
      <c r="AV12">
        <v>0</v>
      </c>
      <c r="AW12">
        <v>2</v>
      </c>
      <c r="AX12">
        <v>92825088</v>
      </c>
      <c r="AY12">
        <v>1</v>
      </c>
      <c r="AZ12">
        <v>0</v>
      </c>
      <c r="BA12">
        <v>11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f>ROUND(Y12*Source!I28*DO12,7)</f>
        <v>0</v>
      </c>
      <c r="CX12">
        <f>ROUND(Y12*Source!I28,7)</f>
        <v>3.3251999999999997E-2</v>
      </c>
      <c r="CY12">
        <f>AB12</f>
        <v>1293.9100000000001</v>
      </c>
      <c r="CZ12">
        <f>AF12</f>
        <v>82.31</v>
      </c>
      <c r="DA12">
        <f>AJ12</f>
        <v>15.72</v>
      </c>
      <c r="DB12">
        <f t="shared" si="1"/>
        <v>1.4</v>
      </c>
      <c r="DC12">
        <f t="shared" si="2"/>
        <v>0.17</v>
      </c>
      <c r="DD12" t="s">
        <v>6</v>
      </c>
      <c r="DE12" t="s">
        <v>6</v>
      </c>
      <c r="DF12">
        <f>ROUND(ROUND(AE12,0)*CX12,0)</f>
        <v>0</v>
      </c>
      <c r="DG12">
        <f>ROUND(ROUND(AF12*AJ12,0)*CX12,0)</f>
        <v>43</v>
      </c>
      <c r="DH12">
        <f>ROUND(ROUND(AG12*AK12,0)*CX12,0)</f>
        <v>15</v>
      </c>
      <c r="DI12">
        <f t="shared" si="6"/>
        <v>0</v>
      </c>
      <c r="DJ12">
        <f>DG12</f>
        <v>43</v>
      </c>
      <c r="DK12">
        <v>0</v>
      </c>
      <c r="DL12" t="s">
        <v>6</v>
      </c>
      <c r="DM12">
        <v>0</v>
      </c>
      <c r="DN12" t="s">
        <v>6</v>
      </c>
      <c r="DO12">
        <v>0</v>
      </c>
    </row>
    <row r="13" spans="1:119" x14ac:dyDescent="0.2">
      <c r="A13">
        <f>ROW(Source!A28)</f>
        <v>28</v>
      </c>
      <c r="B13">
        <v>92824992</v>
      </c>
      <c r="C13">
        <v>92825075</v>
      </c>
      <c r="D13">
        <v>49672767</v>
      </c>
      <c r="E13">
        <v>1</v>
      </c>
      <c r="F13">
        <v>1</v>
      </c>
      <c r="G13">
        <v>1</v>
      </c>
      <c r="H13">
        <v>2</v>
      </c>
      <c r="I13" t="s">
        <v>213</v>
      </c>
      <c r="J13" t="s">
        <v>214</v>
      </c>
      <c r="K13" t="s">
        <v>215</v>
      </c>
      <c r="L13">
        <v>1367</v>
      </c>
      <c r="N13">
        <v>1011</v>
      </c>
      <c r="O13" t="s">
        <v>78</v>
      </c>
      <c r="P13" t="s">
        <v>78</v>
      </c>
      <c r="Q13">
        <v>1</v>
      </c>
      <c r="W13">
        <v>0</v>
      </c>
      <c r="X13">
        <v>1232162608</v>
      </c>
      <c r="Y13">
        <f t="shared" si="0"/>
        <v>9.2999999999999999E-2</v>
      </c>
      <c r="AA13">
        <v>0</v>
      </c>
      <c r="AB13">
        <v>491.41</v>
      </c>
      <c r="AC13">
        <v>605.48</v>
      </c>
      <c r="AD13">
        <v>0</v>
      </c>
      <c r="AE13">
        <v>0</v>
      </c>
      <c r="AF13">
        <v>31.26</v>
      </c>
      <c r="AG13">
        <v>13.5</v>
      </c>
      <c r="AH13">
        <v>0</v>
      </c>
      <c r="AI13">
        <v>1</v>
      </c>
      <c r="AJ13">
        <v>15.72</v>
      </c>
      <c r="AK13">
        <v>44.85</v>
      </c>
      <c r="AL13">
        <v>1</v>
      </c>
      <c r="AM13">
        <v>4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6</v>
      </c>
      <c r="AT13">
        <v>9.2999999999999999E-2</v>
      </c>
      <c r="AU13" t="s">
        <v>6</v>
      </c>
      <c r="AV13">
        <v>0</v>
      </c>
      <c r="AW13">
        <v>2</v>
      </c>
      <c r="AX13">
        <v>92825089</v>
      </c>
      <c r="AY13">
        <v>1</v>
      </c>
      <c r="AZ13">
        <v>0</v>
      </c>
      <c r="BA13">
        <v>12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ROUND(Y13*Source!I28*DO13,7)</f>
        <v>0</v>
      </c>
      <c r="CX13">
        <f>ROUND(Y13*Source!I28,7)</f>
        <v>0.18190799999999999</v>
      </c>
      <c r="CY13">
        <f>AB13</f>
        <v>491.41</v>
      </c>
      <c r="CZ13">
        <f>AF13</f>
        <v>31.26</v>
      </c>
      <c r="DA13">
        <f>AJ13</f>
        <v>15.72</v>
      </c>
      <c r="DB13">
        <f t="shared" si="1"/>
        <v>2.91</v>
      </c>
      <c r="DC13">
        <f t="shared" si="2"/>
        <v>1.26</v>
      </c>
      <c r="DD13" t="s">
        <v>6</v>
      </c>
      <c r="DE13" t="s">
        <v>6</v>
      </c>
      <c r="DF13">
        <f>ROUND(ROUND(AE13,0)*CX13,0)</f>
        <v>0</v>
      </c>
      <c r="DG13">
        <f>ROUND(ROUND(AF13*AJ13,0)*CX13,0)</f>
        <v>89</v>
      </c>
      <c r="DH13">
        <f>ROUND(ROUND(AG13*AK13,0)*CX13,0)</f>
        <v>110</v>
      </c>
      <c r="DI13">
        <f t="shared" si="6"/>
        <v>0</v>
      </c>
      <c r="DJ13">
        <f>DG13</f>
        <v>89</v>
      </c>
      <c r="DK13">
        <v>0</v>
      </c>
      <c r="DL13" t="s">
        <v>6</v>
      </c>
      <c r="DM13">
        <v>0</v>
      </c>
      <c r="DN13" t="s">
        <v>6</v>
      </c>
      <c r="DO13">
        <v>0</v>
      </c>
    </row>
    <row r="14" spans="1:119" x14ac:dyDescent="0.2">
      <c r="A14">
        <f>ROW(Source!A28)</f>
        <v>28</v>
      </c>
      <c r="B14">
        <v>92824992</v>
      </c>
      <c r="C14">
        <v>92825075</v>
      </c>
      <c r="D14">
        <v>49673503</v>
      </c>
      <c r="E14">
        <v>1</v>
      </c>
      <c r="F14">
        <v>1</v>
      </c>
      <c r="G14">
        <v>1</v>
      </c>
      <c r="H14">
        <v>2</v>
      </c>
      <c r="I14" t="s">
        <v>216</v>
      </c>
      <c r="J14" t="s">
        <v>217</v>
      </c>
      <c r="K14" t="s">
        <v>218</v>
      </c>
      <c r="L14">
        <v>1367</v>
      </c>
      <c r="N14">
        <v>1011</v>
      </c>
      <c r="O14" t="s">
        <v>78</v>
      </c>
      <c r="P14" t="s">
        <v>78</v>
      </c>
      <c r="Q14">
        <v>1</v>
      </c>
      <c r="W14">
        <v>0</v>
      </c>
      <c r="X14">
        <v>509054691</v>
      </c>
      <c r="Y14">
        <f t="shared" si="0"/>
        <v>0.03</v>
      </c>
      <c r="AA14">
        <v>0</v>
      </c>
      <c r="AB14">
        <v>1032.96</v>
      </c>
      <c r="AC14">
        <v>520.26</v>
      </c>
      <c r="AD14">
        <v>0</v>
      </c>
      <c r="AE14">
        <v>0</v>
      </c>
      <c r="AF14">
        <v>65.709999999999994</v>
      </c>
      <c r="AG14">
        <v>11.6</v>
      </c>
      <c r="AH14">
        <v>0</v>
      </c>
      <c r="AI14">
        <v>1</v>
      </c>
      <c r="AJ14">
        <v>15.72</v>
      </c>
      <c r="AK14">
        <v>44.85</v>
      </c>
      <c r="AL14">
        <v>1</v>
      </c>
      <c r="AM14">
        <v>4</v>
      </c>
      <c r="AN14">
        <v>0</v>
      </c>
      <c r="AO14">
        <v>1</v>
      </c>
      <c r="AP14">
        <v>0</v>
      </c>
      <c r="AQ14">
        <v>0</v>
      </c>
      <c r="AR14">
        <v>0</v>
      </c>
      <c r="AS14" t="s">
        <v>6</v>
      </c>
      <c r="AT14">
        <v>0.03</v>
      </c>
      <c r="AU14" t="s">
        <v>6</v>
      </c>
      <c r="AV14">
        <v>0</v>
      </c>
      <c r="AW14">
        <v>2</v>
      </c>
      <c r="AX14">
        <v>92825090</v>
      </c>
      <c r="AY14">
        <v>1</v>
      </c>
      <c r="AZ14">
        <v>0</v>
      </c>
      <c r="BA14">
        <v>13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ROUND(Y14*Source!I28*DO14,7)</f>
        <v>0</v>
      </c>
      <c r="CX14">
        <f>ROUND(Y14*Source!I28,7)</f>
        <v>5.8680000000000003E-2</v>
      </c>
      <c r="CY14">
        <f>AB14</f>
        <v>1032.96</v>
      </c>
      <c r="CZ14">
        <f>AF14</f>
        <v>65.709999999999994</v>
      </c>
      <c r="DA14">
        <f>AJ14</f>
        <v>15.72</v>
      </c>
      <c r="DB14">
        <f t="shared" si="1"/>
        <v>1.97</v>
      </c>
      <c r="DC14">
        <f t="shared" si="2"/>
        <v>0.35</v>
      </c>
      <c r="DD14" t="s">
        <v>6</v>
      </c>
      <c r="DE14" t="s">
        <v>6</v>
      </c>
      <c r="DF14">
        <f>ROUND(ROUND(AE14,0)*CX14,0)</f>
        <v>0</v>
      </c>
      <c r="DG14">
        <f>ROUND(ROUND(AF14*AJ14,0)*CX14,0)</f>
        <v>61</v>
      </c>
      <c r="DH14">
        <f>ROUND(ROUND(AG14*AK14,0)*CX14,0)</f>
        <v>31</v>
      </c>
      <c r="DI14">
        <f t="shared" si="6"/>
        <v>0</v>
      </c>
      <c r="DJ14">
        <f>DG14</f>
        <v>61</v>
      </c>
      <c r="DK14">
        <v>0</v>
      </c>
      <c r="DL14" t="s">
        <v>6</v>
      </c>
      <c r="DM14">
        <v>0</v>
      </c>
      <c r="DN14" t="s">
        <v>6</v>
      </c>
      <c r="DO14">
        <v>0</v>
      </c>
    </row>
    <row r="15" spans="1:119" x14ac:dyDescent="0.2">
      <c r="A15">
        <f>ROW(Source!A28)</f>
        <v>28</v>
      </c>
      <c r="B15">
        <v>92824992</v>
      </c>
      <c r="C15">
        <v>92825075</v>
      </c>
      <c r="D15">
        <v>49526680</v>
      </c>
      <c r="E15">
        <v>1</v>
      </c>
      <c r="F15">
        <v>1</v>
      </c>
      <c r="G15">
        <v>1</v>
      </c>
      <c r="H15">
        <v>3</v>
      </c>
      <c r="I15" t="s">
        <v>232</v>
      </c>
      <c r="J15" t="s">
        <v>233</v>
      </c>
      <c r="K15" t="s">
        <v>234</v>
      </c>
      <c r="L15">
        <v>1346</v>
      </c>
      <c r="N15">
        <v>1009</v>
      </c>
      <c r="O15" t="s">
        <v>60</v>
      </c>
      <c r="P15" t="s">
        <v>60</v>
      </c>
      <c r="Q15">
        <v>1</v>
      </c>
      <c r="W15">
        <v>0</v>
      </c>
      <c r="X15">
        <v>1052716416</v>
      </c>
      <c r="Y15">
        <f t="shared" si="0"/>
        <v>0.2</v>
      </c>
      <c r="AA15">
        <v>18.05</v>
      </c>
      <c r="AB15">
        <v>0</v>
      </c>
      <c r="AC15">
        <v>0</v>
      </c>
      <c r="AD15">
        <v>0</v>
      </c>
      <c r="AE15">
        <v>1.82</v>
      </c>
      <c r="AF15">
        <v>0</v>
      </c>
      <c r="AG15">
        <v>0</v>
      </c>
      <c r="AH15">
        <v>0</v>
      </c>
      <c r="AI15">
        <v>9.92</v>
      </c>
      <c r="AJ15">
        <v>1</v>
      </c>
      <c r="AK15">
        <v>1</v>
      </c>
      <c r="AL15">
        <v>1</v>
      </c>
      <c r="AM15">
        <v>4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6</v>
      </c>
      <c r="AT15">
        <v>0.2</v>
      </c>
      <c r="AU15" t="s">
        <v>6</v>
      </c>
      <c r="AV15">
        <v>0</v>
      </c>
      <c r="AW15">
        <v>2</v>
      </c>
      <c r="AX15">
        <v>92825091</v>
      </c>
      <c r="AY15">
        <v>1</v>
      </c>
      <c r="AZ15">
        <v>0</v>
      </c>
      <c r="BA15">
        <v>14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V15">
        <v>0</v>
      </c>
      <c r="CW15">
        <v>0</v>
      </c>
      <c r="CX15">
        <f>ROUND(Y15*Source!I28,7)</f>
        <v>0.39119999999999999</v>
      </c>
      <c r="CY15">
        <f>AA15</f>
        <v>18.05</v>
      </c>
      <c r="CZ15">
        <f>AE15</f>
        <v>1.82</v>
      </c>
      <c r="DA15">
        <f>AI15</f>
        <v>9.92</v>
      </c>
      <c r="DB15">
        <f t="shared" si="1"/>
        <v>0.36</v>
      </c>
      <c r="DC15">
        <f t="shared" si="2"/>
        <v>0</v>
      </c>
      <c r="DD15" t="s">
        <v>6</v>
      </c>
      <c r="DE15" t="s">
        <v>6</v>
      </c>
      <c r="DF15">
        <f>ROUND(ROUND(AE15*AI15,0)*CX15,0)</f>
        <v>7</v>
      </c>
      <c r="DG15">
        <f t="shared" ref="DG15:DG21" si="7">ROUND(ROUND(AF15,0)*CX15,0)</f>
        <v>0</v>
      </c>
      <c r="DH15">
        <f t="shared" ref="DH15:DH20" si="8">ROUND(ROUND(AG15,0)*CX15,0)</f>
        <v>0</v>
      </c>
      <c r="DI15">
        <f t="shared" si="6"/>
        <v>0</v>
      </c>
      <c r="DJ15">
        <f>DF15</f>
        <v>7</v>
      </c>
      <c r="DK15">
        <v>0</v>
      </c>
      <c r="DL15" t="s">
        <v>6</v>
      </c>
      <c r="DM15">
        <v>0</v>
      </c>
      <c r="DN15" t="s">
        <v>6</v>
      </c>
      <c r="DO15">
        <v>0</v>
      </c>
    </row>
    <row r="16" spans="1:119" x14ac:dyDescent="0.2">
      <c r="A16">
        <f>ROW(Source!A28)</f>
        <v>28</v>
      </c>
      <c r="B16">
        <v>92824992</v>
      </c>
      <c r="C16">
        <v>92825075</v>
      </c>
      <c r="D16">
        <v>49548438</v>
      </c>
      <c r="E16">
        <v>1</v>
      </c>
      <c r="F16">
        <v>1</v>
      </c>
      <c r="G16">
        <v>1</v>
      </c>
      <c r="H16">
        <v>3</v>
      </c>
      <c r="I16" t="s">
        <v>53</v>
      </c>
      <c r="J16" t="s">
        <v>56</v>
      </c>
      <c r="K16" t="s">
        <v>54</v>
      </c>
      <c r="L16">
        <v>1327</v>
      </c>
      <c r="N16">
        <v>1005</v>
      </c>
      <c r="O16" t="s">
        <v>55</v>
      </c>
      <c r="P16" t="s">
        <v>55</v>
      </c>
      <c r="Q16">
        <v>1</v>
      </c>
      <c r="W16">
        <v>0</v>
      </c>
      <c r="X16">
        <v>-785891669</v>
      </c>
      <c r="Y16">
        <f t="shared" si="0"/>
        <v>105</v>
      </c>
      <c r="AA16">
        <v>586.87</v>
      </c>
      <c r="AB16">
        <v>0</v>
      </c>
      <c r="AC16">
        <v>0</v>
      </c>
      <c r="AD16">
        <v>0</v>
      </c>
      <c r="AE16">
        <v>59.16</v>
      </c>
      <c r="AF16">
        <v>0</v>
      </c>
      <c r="AG16">
        <v>0</v>
      </c>
      <c r="AH16">
        <v>0</v>
      </c>
      <c r="AI16">
        <v>9.92</v>
      </c>
      <c r="AJ16">
        <v>1</v>
      </c>
      <c r="AK16">
        <v>1</v>
      </c>
      <c r="AL16">
        <v>1</v>
      </c>
      <c r="AM16">
        <v>0</v>
      </c>
      <c r="AN16">
        <v>0</v>
      </c>
      <c r="AO16">
        <v>0</v>
      </c>
      <c r="AP16">
        <v>1</v>
      </c>
      <c r="AQ16">
        <v>0</v>
      </c>
      <c r="AR16">
        <v>0</v>
      </c>
      <c r="AS16" t="s">
        <v>6</v>
      </c>
      <c r="AT16">
        <v>105</v>
      </c>
      <c r="AU16" t="s">
        <v>6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v>0</v>
      </c>
      <c r="CX16">
        <f>ROUND(Y16*Source!I28,7)</f>
        <v>205.38</v>
      </c>
      <c r="CY16">
        <f>AA16</f>
        <v>586.87</v>
      </c>
      <c r="CZ16">
        <f>AE16</f>
        <v>59.16</v>
      </c>
      <c r="DA16">
        <f>AI16</f>
        <v>9.92</v>
      </c>
      <c r="DB16">
        <f t="shared" si="1"/>
        <v>6211.8</v>
      </c>
      <c r="DC16">
        <f t="shared" si="2"/>
        <v>0</v>
      </c>
      <c r="DD16" t="s">
        <v>6</v>
      </c>
      <c r="DE16" t="s">
        <v>6</v>
      </c>
      <c r="DF16">
        <f>ROUND(ROUND(AE16*AI16,0)*CX16,0)</f>
        <v>120558</v>
      </c>
      <c r="DG16">
        <f t="shared" si="7"/>
        <v>0</v>
      </c>
      <c r="DH16">
        <f t="shared" si="8"/>
        <v>0</v>
      </c>
      <c r="DI16">
        <f t="shared" si="6"/>
        <v>0</v>
      </c>
      <c r="DJ16">
        <f>DF16</f>
        <v>120558</v>
      </c>
      <c r="DK16">
        <v>0</v>
      </c>
      <c r="DL16" t="s">
        <v>6</v>
      </c>
      <c r="DM16">
        <v>0</v>
      </c>
      <c r="DN16" t="s">
        <v>6</v>
      </c>
      <c r="DO16">
        <v>0</v>
      </c>
    </row>
    <row r="17" spans="1:119" x14ac:dyDescent="0.2">
      <c r="A17">
        <f>ROW(Source!A28)</f>
        <v>28</v>
      </c>
      <c r="B17">
        <v>92824992</v>
      </c>
      <c r="C17">
        <v>92825075</v>
      </c>
      <c r="D17">
        <v>49553383</v>
      </c>
      <c r="E17">
        <v>1</v>
      </c>
      <c r="F17">
        <v>1</v>
      </c>
      <c r="G17">
        <v>1</v>
      </c>
      <c r="H17">
        <v>3</v>
      </c>
      <c r="I17" t="s">
        <v>58</v>
      </c>
      <c r="J17" t="s">
        <v>61</v>
      </c>
      <c r="K17" t="s">
        <v>59</v>
      </c>
      <c r="L17">
        <v>1346</v>
      </c>
      <c r="N17">
        <v>1009</v>
      </c>
      <c r="O17" t="s">
        <v>60</v>
      </c>
      <c r="P17" t="s">
        <v>60</v>
      </c>
      <c r="Q17">
        <v>1</v>
      </c>
      <c r="W17">
        <v>1</v>
      </c>
      <c r="X17">
        <v>991060895</v>
      </c>
      <c r="Y17">
        <f t="shared" si="0"/>
        <v>-30</v>
      </c>
      <c r="AA17">
        <v>157.72999999999999</v>
      </c>
      <c r="AB17">
        <v>0</v>
      </c>
      <c r="AC17">
        <v>0</v>
      </c>
      <c r="AD17">
        <v>0</v>
      </c>
      <c r="AE17">
        <v>15.9</v>
      </c>
      <c r="AF17">
        <v>0</v>
      </c>
      <c r="AG17">
        <v>0</v>
      </c>
      <c r="AH17">
        <v>0</v>
      </c>
      <c r="AI17">
        <v>9.92</v>
      </c>
      <c r="AJ17">
        <v>1</v>
      </c>
      <c r="AK17">
        <v>1</v>
      </c>
      <c r="AL17">
        <v>1</v>
      </c>
      <c r="AM17">
        <v>4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6</v>
      </c>
      <c r="AT17">
        <v>-30</v>
      </c>
      <c r="AU17" t="s">
        <v>6</v>
      </c>
      <c r="AV17">
        <v>0</v>
      </c>
      <c r="AW17">
        <v>2</v>
      </c>
      <c r="AX17">
        <v>92825093</v>
      </c>
      <c r="AY17">
        <v>1</v>
      </c>
      <c r="AZ17">
        <v>6144</v>
      </c>
      <c r="BA17">
        <v>16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v>0</v>
      </c>
      <c r="CX17">
        <f>ROUND(Y17*Source!I28,7)</f>
        <v>-58.68</v>
      </c>
      <c r="CY17">
        <f>AA17</f>
        <v>157.72999999999999</v>
      </c>
      <c r="CZ17">
        <f>AE17</f>
        <v>15.9</v>
      </c>
      <c r="DA17">
        <f>AI17</f>
        <v>9.92</v>
      </c>
      <c r="DB17">
        <f t="shared" si="1"/>
        <v>-477</v>
      </c>
      <c r="DC17">
        <f t="shared" si="2"/>
        <v>0</v>
      </c>
      <c r="DD17" t="s">
        <v>6</v>
      </c>
      <c r="DE17" t="s">
        <v>6</v>
      </c>
      <c r="DF17">
        <f>ROUND(ROUND(AE17*AI17,0)*CX17,0)</f>
        <v>-9271</v>
      </c>
      <c r="DG17">
        <f t="shared" si="7"/>
        <v>0</v>
      </c>
      <c r="DH17">
        <f t="shared" si="8"/>
        <v>0</v>
      </c>
      <c r="DI17">
        <f t="shared" si="6"/>
        <v>0</v>
      </c>
      <c r="DJ17">
        <f>DF17</f>
        <v>-9271</v>
      </c>
      <c r="DK17">
        <v>0</v>
      </c>
      <c r="DL17" t="s">
        <v>6</v>
      </c>
      <c r="DM17">
        <v>0</v>
      </c>
      <c r="DN17" t="s">
        <v>6</v>
      </c>
      <c r="DO17">
        <v>0</v>
      </c>
    </row>
    <row r="18" spans="1:119" x14ac:dyDescent="0.2">
      <c r="A18">
        <f>ROW(Source!A28)</f>
        <v>28</v>
      </c>
      <c r="B18">
        <v>92824992</v>
      </c>
      <c r="C18">
        <v>92825075</v>
      </c>
      <c r="D18">
        <v>49554257</v>
      </c>
      <c r="E18">
        <v>1</v>
      </c>
      <c r="F18">
        <v>1</v>
      </c>
      <c r="G18">
        <v>1</v>
      </c>
      <c r="H18">
        <v>3</v>
      </c>
      <c r="I18" t="s">
        <v>63</v>
      </c>
      <c r="J18" t="s">
        <v>65</v>
      </c>
      <c r="K18" t="s">
        <v>64</v>
      </c>
      <c r="L18">
        <v>1346</v>
      </c>
      <c r="N18">
        <v>1009</v>
      </c>
      <c r="O18" t="s">
        <v>60</v>
      </c>
      <c r="P18" t="s">
        <v>60</v>
      </c>
      <c r="Q18">
        <v>1</v>
      </c>
      <c r="W18">
        <v>1</v>
      </c>
      <c r="X18">
        <v>-1209026283</v>
      </c>
      <c r="Y18">
        <f t="shared" si="0"/>
        <v>-8.9</v>
      </c>
      <c r="AA18">
        <v>129.75</v>
      </c>
      <c r="AB18">
        <v>0</v>
      </c>
      <c r="AC18">
        <v>0</v>
      </c>
      <c r="AD18">
        <v>0</v>
      </c>
      <c r="AE18">
        <v>13.08</v>
      </c>
      <c r="AF18">
        <v>0</v>
      </c>
      <c r="AG18">
        <v>0</v>
      </c>
      <c r="AH18">
        <v>0</v>
      </c>
      <c r="AI18">
        <v>9.92</v>
      </c>
      <c r="AJ18">
        <v>1</v>
      </c>
      <c r="AK18">
        <v>1</v>
      </c>
      <c r="AL18">
        <v>1</v>
      </c>
      <c r="AM18">
        <v>4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6</v>
      </c>
      <c r="AT18">
        <v>-8.9</v>
      </c>
      <c r="AU18" t="s">
        <v>6</v>
      </c>
      <c r="AV18">
        <v>0</v>
      </c>
      <c r="AW18">
        <v>2</v>
      </c>
      <c r="AX18">
        <v>92825094</v>
      </c>
      <c r="AY18">
        <v>1</v>
      </c>
      <c r="AZ18">
        <v>6144</v>
      </c>
      <c r="BA18">
        <v>17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ROUND(Y18*Source!I28,7)</f>
        <v>-17.4084</v>
      </c>
      <c r="CY18">
        <f>AA18</f>
        <v>129.75</v>
      </c>
      <c r="CZ18">
        <f>AE18</f>
        <v>13.08</v>
      </c>
      <c r="DA18">
        <f>AI18</f>
        <v>9.92</v>
      </c>
      <c r="DB18">
        <f t="shared" si="1"/>
        <v>-116.41</v>
      </c>
      <c r="DC18">
        <f t="shared" si="2"/>
        <v>0</v>
      </c>
      <c r="DD18" t="s">
        <v>6</v>
      </c>
      <c r="DE18" t="s">
        <v>6</v>
      </c>
      <c r="DF18">
        <f>ROUND(ROUND(AE18*AI18,0)*CX18,0)</f>
        <v>-2263</v>
      </c>
      <c r="DG18">
        <f t="shared" si="7"/>
        <v>0</v>
      </c>
      <c r="DH18">
        <f t="shared" si="8"/>
        <v>0</v>
      </c>
      <c r="DI18">
        <f t="shared" si="6"/>
        <v>0</v>
      </c>
      <c r="DJ18">
        <f>DF18</f>
        <v>-2263</v>
      </c>
      <c r="DK18">
        <v>0</v>
      </c>
      <c r="DL18" t="s">
        <v>6</v>
      </c>
      <c r="DM18">
        <v>0</v>
      </c>
      <c r="DN18" t="s">
        <v>6</v>
      </c>
      <c r="DO18">
        <v>0</v>
      </c>
    </row>
    <row r="19" spans="1:119" x14ac:dyDescent="0.2">
      <c r="A19">
        <f>ROW(Source!A28)</f>
        <v>28</v>
      </c>
      <c r="B19">
        <v>92824992</v>
      </c>
      <c r="C19">
        <v>92825075</v>
      </c>
      <c r="D19">
        <v>49555056</v>
      </c>
      <c r="E19">
        <v>1</v>
      </c>
      <c r="F19">
        <v>1</v>
      </c>
      <c r="G19">
        <v>1</v>
      </c>
      <c r="H19">
        <v>3</v>
      </c>
      <c r="I19" t="s">
        <v>48</v>
      </c>
      <c r="J19" t="s">
        <v>51</v>
      </c>
      <c r="K19" t="s">
        <v>49</v>
      </c>
      <c r="L19">
        <v>1371</v>
      </c>
      <c r="N19">
        <v>1013</v>
      </c>
      <c r="O19" t="s">
        <v>50</v>
      </c>
      <c r="P19" t="s">
        <v>50</v>
      </c>
      <c r="Q19">
        <v>1</v>
      </c>
      <c r="W19">
        <v>0</v>
      </c>
      <c r="X19">
        <v>-214394965</v>
      </c>
      <c r="Y19">
        <f t="shared" si="0"/>
        <v>30</v>
      </c>
      <c r="AA19">
        <v>722.18</v>
      </c>
      <c r="AB19">
        <v>0</v>
      </c>
      <c r="AC19">
        <v>0</v>
      </c>
      <c r="AD19">
        <v>0</v>
      </c>
      <c r="AE19">
        <v>72.8</v>
      </c>
      <c r="AF19">
        <v>0</v>
      </c>
      <c r="AG19">
        <v>0</v>
      </c>
      <c r="AH19">
        <v>0</v>
      </c>
      <c r="AI19">
        <v>9.92</v>
      </c>
      <c r="AJ19">
        <v>1</v>
      </c>
      <c r="AK19">
        <v>1</v>
      </c>
      <c r="AL19">
        <v>1</v>
      </c>
      <c r="AM19">
        <v>4</v>
      </c>
      <c r="AN19">
        <v>0</v>
      </c>
      <c r="AO19">
        <v>0</v>
      </c>
      <c r="AP19">
        <v>1</v>
      </c>
      <c r="AQ19">
        <v>0</v>
      </c>
      <c r="AR19">
        <v>0</v>
      </c>
      <c r="AS19" t="s">
        <v>6</v>
      </c>
      <c r="AT19">
        <v>30</v>
      </c>
      <c r="AU19" t="s">
        <v>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6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ROUND(Y19*Source!I28,7)</f>
        <v>58.68</v>
      </c>
      <c r="CY19">
        <f>AA19</f>
        <v>722.18</v>
      </c>
      <c r="CZ19">
        <f>AE19</f>
        <v>72.8</v>
      </c>
      <c r="DA19">
        <f>AI19</f>
        <v>9.92</v>
      </c>
      <c r="DB19">
        <f t="shared" si="1"/>
        <v>2184</v>
      </c>
      <c r="DC19">
        <f t="shared" si="2"/>
        <v>0</v>
      </c>
      <c r="DD19" t="s">
        <v>6</v>
      </c>
      <c r="DE19" t="s">
        <v>6</v>
      </c>
      <c r="DF19">
        <f>ROUND(ROUND(AE19*AI19,0)*CX19,0)</f>
        <v>42367</v>
      </c>
      <c r="DG19">
        <f t="shared" si="7"/>
        <v>0</v>
      </c>
      <c r="DH19">
        <f t="shared" si="8"/>
        <v>0</v>
      </c>
      <c r="DI19">
        <f t="shared" si="6"/>
        <v>0</v>
      </c>
      <c r="DJ19">
        <f>DF19</f>
        <v>42367</v>
      </c>
      <c r="DK19">
        <v>0</v>
      </c>
      <c r="DL19" t="s">
        <v>6</v>
      </c>
      <c r="DM19">
        <v>0</v>
      </c>
      <c r="DN19" t="s">
        <v>6</v>
      </c>
      <c r="DO19">
        <v>0</v>
      </c>
    </row>
    <row r="20" spans="1:119" x14ac:dyDescent="0.2">
      <c r="A20">
        <f>ROW(Source!A33)</f>
        <v>33</v>
      </c>
      <c r="B20">
        <v>92824992</v>
      </c>
      <c r="C20">
        <v>92825099</v>
      </c>
      <c r="D20">
        <v>49510731</v>
      </c>
      <c r="E20">
        <v>70</v>
      </c>
      <c r="F20">
        <v>1</v>
      </c>
      <c r="G20">
        <v>1</v>
      </c>
      <c r="H20">
        <v>1</v>
      </c>
      <c r="I20" t="s">
        <v>227</v>
      </c>
      <c r="J20" t="s">
        <v>6</v>
      </c>
      <c r="K20" t="s">
        <v>228</v>
      </c>
      <c r="L20">
        <v>1191</v>
      </c>
      <c r="N20">
        <v>1013</v>
      </c>
      <c r="O20" t="s">
        <v>210</v>
      </c>
      <c r="P20" t="s">
        <v>210</v>
      </c>
      <c r="Q20">
        <v>1</v>
      </c>
      <c r="W20">
        <v>0</v>
      </c>
      <c r="X20">
        <v>1893946532</v>
      </c>
      <c r="Y20">
        <f t="shared" si="0"/>
        <v>15.3</v>
      </c>
      <c r="AA20">
        <v>0</v>
      </c>
      <c r="AB20">
        <v>0</v>
      </c>
      <c r="AC20">
        <v>0</v>
      </c>
      <c r="AD20">
        <v>406.79</v>
      </c>
      <c r="AE20">
        <v>0</v>
      </c>
      <c r="AF20">
        <v>0</v>
      </c>
      <c r="AG20">
        <v>0</v>
      </c>
      <c r="AH20">
        <v>9.07</v>
      </c>
      <c r="AI20">
        <v>1</v>
      </c>
      <c r="AJ20">
        <v>1</v>
      </c>
      <c r="AK20">
        <v>1</v>
      </c>
      <c r="AL20">
        <v>44.85</v>
      </c>
      <c r="AM20">
        <v>4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6</v>
      </c>
      <c r="AT20">
        <v>15.3</v>
      </c>
      <c r="AU20" t="s">
        <v>6</v>
      </c>
      <c r="AV20">
        <v>1</v>
      </c>
      <c r="AW20">
        <v>2</v>
      </c>
      <c r="AX20">
        <v>92825106</v>
      </c>
      <c r="AY20">
        <v>1</v>
      </c>
      <c r="AZ20">
        <v>0</v>
      </c>
      <c r="BA20">
        <v>18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U20">
        <f>ROUND(AT20*Source!I33*AH20*AL20,0)</f>
        <v>23788</v>
      </c>
      <c r="CV20">
        <f>ROUND(Y20*Source!I33,7)</f>
        <v>58.476599999999998</v>
      </c>
      <c r="CW20">
        <v>0</v>
      </c>
      <c r="CX20">
        <f>ROUND(Y20*Source!I33,7)</f>
        <v>58.476599999999998</v>
      </c>
      <c r="CY20">
        <f>AD20</f>
        <v>406.79</v>
      </c>
      <c r="CZ20">
        <f>AH20</f>
        <v>9.07</v>
      </c>
      <c r="DA20">
        <f>AL20</f>
        <v>44.85</v>
      </c>
      <c r="DB20">
        <f t="shared" si="1"/>
        <v>138.77000000000001</v>
      </c>
      <c r="DC20">
        <f t="shared" si="2"/>
        <v>0</v>
      </c>
      <c r="DD20" t="s">
        <v>6</v>
      </c>
      <c r="DE20" t="s">
        <v>6</v>
      </c>
      <c r="DF20">
        <f>ROUND(ROUND(AE20,0)*CX20,0)</f>
        <v>0</v>
      </c>
      <c r="DG20">
        <f t="shared" si="7"/>
        <v>0</v>
      </c>
      <c r="DH20">
        <f t="shared" si="8"/>
        <v>0</v>
      </c>
      <c r="DI20">
        <f>ROUND(ROUND(AH20*AL20,0)*CX20,0)</f>
        <v>23800</v>
      </c>
      <c r="DJ20">
        <f>DI20</f>
        <v>23800</v>
      </c>
      <c r="DK20">
        <v>0</v>
      </c>
      <c r="DL20" t="s">
        <v>6</v>
      </c>
      <c r="DM20">
        <v>0</v>
      </c>
      <c r="DN20" t="s">
        <v>6</v>
      </c>
      <c r="DO20">
        <v>0</v>
      </c>
    </row>
    <row r="21" spans="1:119" x14ac:dyDescent="0.2">
      <c r="A21">
        <f>ROW(Source!A33)</f>
        <v>33</v>
      </c>
      <c r="B21">
        <v>92824992</v>
      </c>
      <c r="C21">
        <v>92825099</v>
      </c>
      <c r="D21">
        <v>49510905</v>
      </c>
      <c r="E21">
        <v>70</v>
      </c>
      <c r="F21">
        <v>1</v>
      </c>
      <c r="G21">
        <v>1</v>
      </c>
      <c r="H21">
        <v>1</v>
      </c>
      <c r="I21" t="s">
        <v>211</v>
      </c>
      <c r="J21" t="s">
        <v>6</v>
      </c>
      <c r="K21" t="s">
        <v>212</v>
      </c>
      <c r="L21">
        <v>1191</v>
      </c>
      <c r="N21">
        <v>1013</v>
      </c>
      <c r="O21" t="s">
        <v>210</v>
      </c>
      <c r="P21" t="s">
        <v>210</v>
      </c>
      <c r="Q21">
        <v>1</v>
      </c>
      <c r="W21">
        <v>0</v>
      </c>
      <c r="X21">
        <v>-1417349443</v>
      </c>
      <c r="Y21">
        <f t="shared" si="0"/>
        <v>4.21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44.85</v>
      </c>
      <c r="AL21">
        <v>1</v>
      </c>
      <c r="AM21">
        <v>4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6</v>
      </c>
      <c r="AT21">
        <v>4.21</v>
      </c>
      <c r="AU21" t="s">
        <v>6</v>
      </c>
      <c r="AV21">
        <v>2</v>
      </c>
      <c r="AW21">
        <v>2</v>
      </c>
      <c r="AX21">
        <v>92825107</v>
      </c>
      <c r="AY21">
        <v>1</v>
      </c>
      <c r="AZ21">
        <v>0</v>
      </c>
      <c r="BA21">
        <v>19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ROUND(Y21*Source!I33,7)</f>
        <v>16.090620000000001</v>
      </c>
      <c r="CY21">
        <f>AD21</f>
        <v>0</v>
      </c>
      <c r="CZ21">
        <f>AH21</f>
        <v>0</v>
      </c>
      <c r="DA21">
        <f>AL21</f>
        <v>1</v>
      </c>
      <c r="DB21">
        <f t="shared" si="1"/>
        <v>0</v>
      </c>
      <c r="DC21">
        <f t="shared" si="2"/>
        <v>0</v>
      </c>
      <c r="DD21" t="s">
        <v>6</v>
      </c>
      <c r="DE21" t="s">
        <v>6</v>
      </c>
      <c r="DF21">
        <f>ROUND(ROUND(AE21,0)*CX21,0)</f>
        <v>0</v>
      </c>
      <c r="DG21">
        <f t="shared" si="7"/>
        <v>0</v>
      </c>
      <c r="DH21">
        <f>ROUND(ROUND(AG21*AK21,0)*CX21,0)</f>
        <v>0</v>
      </c>
      <c r="DI21">
        <f>ROUND(ROUND(AH21,0)*CX21,0)</f>
        <v>0</v>
      </c>
      <c r="DJ21">
        <f>DI21</f>
        <v>0</v>
      </c>
      <c r="DK21">
        <v>0</v>
      </c>
      <c r="DL21" t="s">
        <v>6</v>
      </c>
      <c r="DM21">
        <v>0</v>
      </c>
      <c r="DN21" t="s">
        <v>6</v>
      </c>
      <c r="DO21">
        <v>0</v>
      </c>
    </row>
    <row r="22" spans="1:119" x14ac:dyDescent="0.2">
      <c r="A22">
        <f>ROW(Source!A33)</f>
        <v>33</v>
      </c>
      <c r="B22">
        <v>92824992</v>
      </c>
      <c r="C22">
        <v>92825099</v>
      </c>
      <c r="D22">
        <v>49672798</v>
      </c>
      <c r="E22">
        <v>1</v>
      </c>
      <c r="F22">
        <v>1</v>
      </c>
      <c r="G22">
        <v>1</v>
      </c>
      <c r="H22">
        <v>2</v>
      </c>
      <c r="I22" t="s">
        <v>81</v>
      </c>
      <c r="J22" t="s">
        <v>83</v>
      </c>
      <c r="K22" t="s">
        <v>82</v>
      </c>
      <c r="L22">
        <v>1367</v>
      </c>
      <c r="N22">
        <v>1011</v>
      </c>
      <c r="O22" t="s">
        <v>78</v>
      </c>
      <c r="P22" t="s">
        <v>78</v>
      </c>
      <c r="Q22">
        <v>1</v>
      </c>
      <c r="W22">
        <v>1</v>
      </c>
      <c r="X22">
        <v>-1759410705</v>
      </c>
      <c r="Y22">
        <f t="shared" si="0"/>
        <v>-7.99</v>
      </c>
      <c r="AA22">
        <v>0</v>
      </c>
      <c r="AB22">
        <v>846.84</v>
      </c>
      <c r="AC22">
        <v>0</v>
      </c>
      <c r="AD22">
        <v>0</v>
      </c>
      <c r="AE22">
        <v>0</v>
      </c>
      <c r="AF22">
        <v>53.87</v>
      </c>
      <c r="AG22">
        <v>0</v>
      </c>
      <c r="AH22">
        <v>0</v>
      </c>
      <c r="AI22">
        <v>1</v>
      </c>
      <c r="AJ22">
        <v>15.72</v>
      </c>
      <c r="AK22">
        <v>44.85</v>
      </c>
      <c r="AL22">
        <v>1</v>
      </c>
      <c r="AM22">
        <v>4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6</v>
      </c>
      <c r="AT22">
        <v>-7.99</v>
      </c>
      <c r="AU22" t="s">
        <v>6</v>
      </c>
      <c r="AV22">
        <v>0</v>
      </c>
      <c r="AW22">
        <v>2</v>
      </c>
      <c r="AX22">
        <v>92825108</v>
      </c>
      <c r="AY22">
        <v>1</v>
      </c>
      <c r="AZ22">
        <v>6144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ROUND(Y22*Source!I33*DO22,7)</f>
        <v>0</v>
      </c>
      <c r="CX22">
        <f>ROUND(Y22*Source!I33,7)</f>
        <v>-30.537780000000001</v>
      </c>
      <c r="CY22">
        <f>AB22</f>
        <v>846.84</v>
      </c>
      <c r="CZ22">
        <f>AF22</f>
        <v>53.87</v>
      </c>
      <c r="DA22">
        <f>AJ22</f>
        <v>15.72</v>
      </c>
      <c r="DB22">
        <f t="shared" si="1"/>
        <v>-430.42</v>
      </c>
      <c r="DC22">
        <f t="shared" si="2"/>
        <v>0</v>
      </c>
      <c r="DD22" t="s">
        <v>6</v>
      </c>
      <c r="DE22" t="s">
        <v>6</v>
      </c>
      <c r="DF22">
        <f>ROUND(ROUND(AE22,0)*CX22,0)</f>
        <v>0</v>
      </c>
      <c r="DG22">
        <f>ROUND(ROUND(AF22*AJ22,0)*CX22,0)</f>
        <v>-25865</v>
      </c>
      <c r="DH22">
        <f>ROUND(ROUND(AG22*AK22,0)*CX22,0)</f>
        <v>0</v>
      </c>
      <c r="DI22">
        <f>ROUND(ROUND(AH22,0)*CX22,0)</f>
        <v>0</v>
      </c>
      <c r="DJ22">
        <f>DG22</f>
        <v>-25865</v>
      </c>
      <c r="DK22">
        <v>0</v>
      </c>
      <c r="DL22" t="s">
        <v>6</v>
      </c>
      <c r="DM22">
        <v>0</v>
      </c>
      <c r="DN22" t="s">
        <v>6</v>
      </c>
      <c r="DO22">
        <v>0</v>
      </c>
    </row>
    <row r="23" spans="1:119" x14ac:dyDescent="0.2">
      <c r="A23">
        <f>ROW(Source!A33)</f>
        <v>33</v>
      </c>
      <c r="B23">
        <v>92824992</v>
      </c>
      <c r="C23">
        <v>92825099</v>
      </c>
      <c r="D23">
        <v>49673503</v>
      </c>
      <c r="E23">
        <v>1</v>
      </c>
      <c r="F23">
        <v>1</v>
      </c>
      <c r="G23">
        <v>1</v>
      </c>
      <c r="H23">
        <v>2</v>
      </c>
      <c r="I23" t="s">
        <v>216</v>
      </c>
      <c r="J23" t="s">
        <v>217</v>
      </c>
      <c r="K23" t="s">
        <v>218</v>
      </c>
      <c r="L23">
        <v>1367</v>
      </c>
      <c r="N23">
        <v>1011</v>
      </c>
      <c r="O23" t="s">
        <v>78</v>
      </c>
      <c r="P23" t="s">
        <v>78</v>
      </c>
      <c r="Q23">
        <v>1</v>
      </c>
      <c r="W23">
        <v>0</v>
      </c>
      <c r="X23">
        <v>509054691</v>
      </c>
      <c r="Y23">
        <f t="shared" si="0"/>
        <v>0.09</v>
      </c>
      <c r="AA23">
        <v>0</v>
      </c>
      <c r="AB23">
        <v>1032.96</v>
      </c>
      <c r="AC23">
        <v>520.26</v>
      </c>
      <c r="AD23">
        <v>0</v>
      </c>
      <c r="AE23">
        <v>0</v>
      </c>
      <c r="AF23">
        <v>65.709999999999994</v>
      </c>
      <c r="AG23">
        <v>11.6</v>
      </c>
      <c r="AH23">
        <v>0</v>
      </c>
      <c r="AI23">
        <v>1</v>
      </c>
      <c r="AJ23">
        <v>15.72</v>
      </c>
      <c r="AK23">
        <v>44.85</v>
      </c>
      <c r="AL23">
        <v>1</v>
      </c>
      <c r="AM23">
        <v>4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6</v>
      </c>
      <c r="AT23">
        <v>0.09</v>
      </c>
      <c r="AU23" t="s">
        <v>6</v>
      </c>
      <c r="AV23">
        <v>0</v>
      </c>
      <c r="AW23">
        <v>2</v>
      </c>
      <c r="AX23">
        <v>92825109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ROUND(Y23*Source!I33*DO23,7)</f>
        <v>0</v>
      </c>
      <c r="CX23">
        <f>ROUND(Y23*Source!I33,7)</f>
        <v>0.34398000000000001</v>
      </c>
      <c r="CY23">
        <f>AB23</f>
        <v>1032.96</v>
      </c>
      <c r="CZ23">
        <f>AF23</f>
        <v>65.709999999999994</v>
      </c>
      <c r="DA23">
        <f>AJ23</f>
        <v>15.72</v>
      </c>
      <c r="DB23">
        <f t="shared" si="1"/>
        <v>5.91</v>
      </c>
      <c r="DC23">
        <f t="shared" si="2"/>
        <v>1.04</v>
      </c>
      <c r="DD23" t="s">
        <v>6</v>
      </c>
      <c r="DE23" t="s">
        <v>6</v>
      </c>
      <c r="DF23">
        <f>ROUND(ROUND(AE23,0)*CX23,0)</f>
        <v>0</v>
      </c>
      <c r="DG23">
        <f>ROUND(ROUND(AF23*AJ23,0)*CX23,0)</f>
        <v>355</v>
      </c>
      <c r="DH23">
        <f>ROUND(ROUND(AG23*AK23,0)*CX23,0)</f>
        <v>179</v>
      </c>
      <c r="DI23">
        <f>ROUND(ROUND(AH23,0)*CX23,0)</f>
        <v>0</v>
      </c>
      <c r="DJ23">
        <f>DG23</f>
        <v>355</v>
      </c>
      <c r="DK23">
        <v>0</v>
      </c>
      <c r="DL23" t="s">
        <v>6</v>
      </c>
      <c r="DM23">
        <v>0</v>
      </c>
      <c r="DN23" t="s">
        <v>6</v>
      </c>
      <c r="DO23">
        <v>0</v>
      </c>
    </row>
    <row r="24" spans="1:119" x14ac:dyDescent="0.2">
      <c r="A24">
        <f>ROW(Source!A33)</f>
        <v>33</v>
      </c>
      <c r="B24">
        <v>92824992</v>
      </c>
      <c r="C24">
        <v>92825099</v>
      </c>
      <c r="D24">
        <v>49673729</v>
      </c>
      <c r="E24">
        <v>1</v>
      </c>
      <c r="F24">
        <v>1</v>
      </c>
      <c r="G24">
        <v>1</v>
      </c>
      <c r="H24">
        <v>2</v>
      </c>
      <c r="I24" t="s">
        <v>76</v>
      </c>
      <c r="J24" t="s">
        <v>79</v>
      </c>
      <c r="K24" t="s">
        <v>77</v>
      </c>
      <c r="L24">
        <v>1367</v>
      </c>
      <c r="N24">
        <v>1011</v>
      </c>
      <c r="O24" t="s">
        <v>78</v>
      </c>
      <c r="P24" t="s">
        <v>78</v>
      </c>
      <c r="Q24">
        <v>1</v>
      </c>
      <c r="W24">
        <v>1</v>
      </c>
      <c r="X24">
        <v>-1111507504</v>
      </c>
      <c r="Y24">
        <f t="shared" si="0"/>
        <v>-4.12</v>
      </c>
      <c r="AA24">
        <v>0</v>
      </c>
      <c r="AB24">
        <v>1414.8</v>
      </c>
      <c r="AC24">
        <v>451.19</v>
      </c>
      <c r="AD24">
        <v>0</v>
      </c>
      <c r="AE24">
        <v>0</v>
      </c>
      <c r="AF24">
        <v>90</v>
      </c>
      <c r="AG24">
        <v>10.06</v>
      </c>
      <c r="AH24">
        <v>0</v>
      </c>
      <c r="AI24">
        <v>1</v>
      </c>
      <c r="AJ24">
        <v>15.72</v>
      </c>
      <c r="AK24">
        <v>44.85</v>
      </c>
      <c r="AL24">
        <v>1</v>
      </c>
      <c r="AM24">
        <v>4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6</v>
      </c>
      <c r="AT24">
        <v>-4.12</v>
      </c>
      <c r="AU24" t="s">
        <v>6</v>
      </c>
      <c r="AV24">
        <v>0</v>
      </c>
      <c r="AW24">
        <v>2</v>
      </c>
      <c r="AX24">
        <v>92825110</v>
      </c>
      <c r="AY24">
        <v>1</v>
      </c>
      <c r="AZ24">
        <v>6144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ROUND(Y24*Source!I33*DO24,7)</f>
        <v>0</v>
      </c>
      <c r="CX24">
        <f>ROUND(Y24*Source!I33,7)</f>
        <v>-15.746639999999999</v>
      </c>
      <c r="CY24">
        <f>AB24</f>
        <v>1414.8</v>
      </c>
      <c r="CZ24">
        <f>AF24</f>
        <v>90</v>
      </c>
      <c r="DA24">
        <f>AJ24</f>
        <v>15.72</v>
      </c>
      <c r="DB24">
        <f t="shared" si="1"/>
        <v>-370.8</v>
      </c>
      <c r="DC24">
        <f t="shared" si="2"/>
        <v>-41.45</v>
      </c>
      <c r="DD24" t="s">
        <v>6</v>
      </c>
      <c r="DE24" t="s">
        <v>6</v>
      </c>
      <c r="DF24">
        <f>ROUND(ROUND(AE24,0)*CX24,0)</f>
        <v>0</v>
      </c>
      <c r="DG24">
        <f>ROUND(ROUND(AF24*AJ24,0)*CX24,0)</f>
        <v>-22281</v>
      </c>
      <c r="DH24">
        <f>ROUND(ROUND(AG24*AK24,0)*CX24,0)</f>
        <v>-7102</v>
      </c>
      <c r="DI24">
        <f>ROUND(ROUND(AH24,0)*CX24,0)</f>
        <v>0</v>
      </c>
      <c r="DJ24">
        <f>DG24</f>
        <v>-22281</v>
      </c>
      <c r="DK24">
        <v>0</v>
      </c>
      <c r="DL24" t="s">
        <v>6</v>
      </c>
      <c r="DM24">
        <v>0</v>
      </c>
      <c r="DN24" t="s">
        <v>6</v>
      </c>
      <c r="DO24">
        <v>0</v>
      </c>
    </row>
    <row r="25" spans="1:119" x14ac:dyDescent="0.2">
      <c r="A25">
        <f>ROW(Source!A33)</f>
        <v>33</v>
      </c>
      <c r="B25">
        <v>92824992</v>
      </c>
      <c r="C25">
        <v>92825099</v>
      </c>
      <c r="D25">
        <v>49555168</v>
      </c>
      <c r="E25">
        <v>1</v>
      </c>
      <c r="F25">
        <v>1</v>
      </c>
      <c r="G25">
        <v>1</v>
      </c>
      <c r="H25">
        <v>3</v>
      </c>
      <c r="I25" t="s">
        <v>235</v>
      </c>
      <c r="J25" t="s">
        <v>236</v>
      </c>
      <c r="K25" t="s">
        <v>237</v>
      </c>
      <c r="L25">
        <v>1346</v>
      </c>
      <c r="N25">
        <v>1009</v>
      </c>
      <c r="O25" t="s">
        <v>60</v>
      </c>
      <c r="P25" t="s">
        <v>60</v>
      </c>
      <c r="Q25">
        <v>1</v>
      </c>
      <c r="W25">
        <v>0</v>
      </c>
      <c r="X25">
        <v>-754936954</v>
      </c>
      <c r="Y25">
        <f t="shared" si="0"/>
        <v>13.4</v>
      </c>
      <c r="AA25">
        <v>739.83</v>
      </c>
      <c r="AB25">
        <v>0</v>
      </c>
      <c r="AC25">
        <v>0</v>
      </c>
      <c r="AD25">
        <v>0</v>
      </c>
      <c r="AE25">
        <v>74.58</v>
      </c>
      <c r="AF25">
        <v>0</v>
      </c>
      <c r="AG25">
        <v>0</v>
      </c>
      <c r="AH25">
        <v>0</v>
      </c>
      <c r="AI25">
        <v>9.92</v>
      </c>
      <c r="AJ25">
        <v>1</v>
      </c>
      <c r="AK25">
        <v>1</v>
      </c>
      <c r="AL25">
        <v>1</v>
      </c>
      <c r="AM25">
        <v>4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6</v>
      </c>
      <c r="AT25">
        <v>13.4</v>
      </c>
      <c r="AU25" t="s">
        <v>6</v>
      </c>
      <c r="AV25">
        <v>0</v>
      </c>
      <c r="AW25">
        <v>2</v>
      </c>
      <c r="AX25">
        <v>92825111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ROUND(Y25*Source!I33,7)</f>
        <v>51.214799999999997</v>
      </c>
      <c r="CY25">
        <f>AA25</f>
        <v>739.83</v>
      </c>
      <c r="CZ25">
        <f>AE25</f>
        <v>74.58</v>
      </c>
      <c r="DA25">
        <f>AI25</f>
        <v>9.92</v>
      </c>
      <c r="DB25">
        <f t="shared" si="1"/>
        <v>999.37</v>
      </c>
      <c r="DC25">
        <f t="shared" si="2"/>
        <v>0</v>
      </c>
      <c r="DD25" t="s">
        <v>6</v>
      </c>
      <c r="DE25" t="s">
        <v>6</v>
      </c>
      <c r="DF25">
        <f>ROUND(ROUND(AE25*AI25,0)*CX25,0)</f>
        <v>37899</v>
      </c>
      <c r="DG25">
        <f>ROUND(ROUND(AF25,0)*CX25,0)</f>
        <v>0</v>
      </c>
      <c r="DH25">
        <f>ROUND(ROUND(AG25,0)*CX25,0)</f>
        <v>0</v>
      </c>
      <c r="DI25">
        <f>ROUND(ROUND(AH25,0)*CX25,0)</f>
        <v>0</v>
      </c>
      <c r="DJ25">
        <f>DF25</f>
        <v>37899</v>
      </c>
      <c r="DK25">
        <v>0</v>
      </c>
      <c r="DL25" t="s">
        <v>6</v>
      </c>
      <c r="DM25">
        <v>0</v>
      </c>
      <c r="DN25" t="s">
        <v>6</v>
      </c>
      <c r="DO25">
        <v>0</v>
      </c>
    </row>
    <row r="26" spans="1:119" x14ac:dyDescent="0.2">
      <c r="A26">
        <f>ROW(Source!A36)</f>
        <v>36</v>
      </c>
      <c r="B26">
        <v>92824992</v>
      </c>
      <c r="C26">
        <v>92825114</v>
      </c>
      <c r="D26">
        <v>49510715</v>
      </c>
      <c r="E26">
        <v>70</v>
      </c>
      <c r="F26">
        <v>1</v>
      </c>
      <c r="G26">
        <v>1</v>
      </c>
      <c r="H26">
        <v>1</v>
      </c>
      <c r="I26" t="s">
        <v>208</v>
      </c>
      <c r="J26" t="s">
        <v>6</v>
      </c>
      <c r="K26" t="s">
        <v>209</v>
      </c>
      <c r="L26">
        <v>1191</v>
      </c>
      <c r="N26">
        <v>1013</v>
      </c>
      <c r="O26" t="s">
        <v>210</v>
      </c>
      <c r="P26" t="s">
        <v>210</v>
      </c>
      <c r="Q26">
        <v>1</v>
      </c>
      <c r="W26">
        <v>0</v>
      </c>
      <c r="X26">
        <v>1049124552</v>
      </c>
      <c r="Y26">
        <f t="shared" si="0"/>
        <v>6.7</v>
      </c>
      <c r="AA26">
        <v>0</v>
      </c>
      <c r="AB26">
        <v>0</v>
      </c>
      <c r="AC26">
        <v>0</v>
      </c>
      <c r="AD26">
        <v>382.57</v>
      </c>
      <c r="AE26">
        <v>0</v>
      </c>
      <c r="AF26">
        <v>0</v>
      </c>
      <c r="AG26">
        <v>0</v>
      </c>
      <c r="AH26">
        <v>8.5299999999999994</v>
      </c>
      <c r="AI26">
        <v>1</v>
      </c>
      <c r="AJ26">
        <v>1</v>
      </c>
      <c r="AK26">
        <v>1</v>
      </c>
      <c r="AL26">
        <v>44.85</v>
      </c>
      <c r="AM26">
        <v>4</v>
      </c>
      <c r="AN26">
        <v>0</v>
      </c>
      <c r="AO26">
        <v>1</v>
      </c>
      <c r="AP26">
        <v>0</v>
      </c>
      <c r="AQ26">
        <v>0</v>
      </c>
      <c r="AR26">
        <v>0</v>
      </c>
      <c r="AS26" t="s">
        <v>6</v>
      </c>
      <c r="AT26">
        <v>6.7</v>
      </c>
      <c r="AU26" t="s">
        <v>6</v>
      </c>
      <c r="AV26">
        <v>1</v>
      </c>
      <c r="AW26">
        <v>2</v>
      </c>
      <c r="AX26">
        <v>92825119</v>
      </c>
      <c r="AY26">
        <v>1</v>
      </c>
      <c r="AZ26">
        <v>0</v>
      </c>
      <c r="BA26">
        <v>24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U26">
        <f>ROUND(AT26*Source!I36*AH26*AL26,0)</f>
        <v>37374</v>
      </c>
      <c r="CV26">
        <f>ROUND(Y26*Source!I36,7)</f>
        <v>97.691360000000003</v>
      </c>
      <c r="CW26">
        <v>0</v>
      </c>
      <c r="CX26">
        <f>ROUND(Y26*Source!I36,7)</f>
        <v>97.691360000000003</v>
      </c>
      <c r="CY26">
        <f>AD26</f>
        <v>382.57</v>
      </c>
      <c r="CZ26">
        <f>AH26</f>
        <v>8.5299999999999994</v>
      </c>
      <c r="DA26">
        <f>AL26</f>
        <v>44.85</v>
      </c>
      <c r="DB26">
        <f t="shared" si="1"/>
        <v>57.15</v>
      </c>
      <c r="DC26">
        <f t="shared" si="2"/>
        <v>0</v>
      </c>
      <c r="DD26" t="s">
        <v>6</v>
      </c>
      <c r="DE26" t="s">
        <v>6</v>
      </c>
      <c r="DF26">
        <f>ROUND(ROUND(AE26,0)*CX26,0)</f>
        <v>0</v>
      </c>
      <c r="DG26">
        <f>ROUND(ROUND(AF26,0)*CX26,0)</f>
        <v>0</v>
      </c>
      <c r="DH26">
        <f>ROUND(ROUND(AG26,0)*CX26,0)</f>
        <v>0</v>
      </c>
      <c r="DI26">
        <f>ROUND(ROUND(AH26*AL26,0)*CX26,0)</f>
        <v>37416</v>
      </c>
      <c r="DJ26">
        <f>DI26</f>
        <v>37416</v>
      </c>
      <c r="DK26">
        <v>0</v>
      </c>
      <c r="DL26" t="s">
        <v>6</v>
      </c>
      <c r="DM26">
        <v>0</v>
      </c>
      <c r="DN26" t="s">
        <v>6</v>
      </c>
      <c r="DO26">
        <v>0</v>
      </c>
    </row>
    <row r="27" spans="1:119" x14ac:dyDescent="0.2">
      <c r="A27">
        <f>ROW(Source!A36)</f>
        <v>36</v>
      </c>
      <c r="B27">
        <v>92824992</v>
      </c>
      <c r="C27">
        <v>92825114</v>
      </c>
      <c r="D27">
        <v>49548541</v>
      </c>
      <c r="E27">
        <v>1</v>
      </c>
      <c r="F27">
        <v>1</v>
      </c>
      <c r="G27">
        <v>1</v>
      </c>
      <c r="H27">
        <v>3</v>
      </c>
      <c r="I27" t="s">
        <v>94</v>
      </c>
      <c r="J27" t="s">
        <v>96</v>
      </c>
      <c r="K27" t="s">
        <v>95</v>
      </c>
      <c r="L27">
        <v>1301</v>
      </c>
      <c r="N27">
        <v>1003</v>
      </c>
      <c r="O27" t="s">
        <v>29</v>
      </c>
      <c r="P27" t="s">
        <v>29</v>
      </c>
      <c r="Q27">
        <v>1</v>
      </c>
      <c r="W27">
        <v>0</v>
      </c>
      <c r="X27">
        <v>-190455424</v>
      </c>
      <c r="Y27">
        <f t="shared" si="0"/>
        <v>50</v>
      </c>
      <c r="AA27">
        <v>26.78</v>
      </c>
      <c r="AB27">
        <v>0</v>
      </c>
      <c r="AC27">
        <v>0</v>
      </c>
      <c r="AD27">
        <v>0</v>
      </c>
      <c r="AE27">
        <v>2.7</v>
      </c>
      <c r="AF27">
        <v>0</v>
      </c>
      <c r="AG27">
        <v>0</v>
      </c>
      <c r="AH27">
        <v>0</v>
      </c>
      <c r="AI27">
        <v>9.92</v>
      </c>
      <c r="AJ27">
        <v>1</v>
      </c>
      <c r="AK27">
        <v>1</v>
      </c>
      <c r="AL27">
        <v>1</v>
      </c>
      <c r="AM27">
        <v>4</v>
      </c>
      <c r="AN27">
        <v>0</v>
      </c>
      <c r="AO27">
        <v>0</v>
      </c>
      <c r="AP27">
        <v>0</v>
      </c>
      <c r="AQ27">
        <v>0</v>
      </c>
      <c r="AR27">
        <v>0</v>
      </c>
      <c r="AS27" t="s">
        <v>6</v>
      </c>
      <c r="AT27">
        <v>50</v>
      </c>
      <c r="AU27" t="s">
        <v>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6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ROUND(Y27*Source!I36,7)</f>
        <v>729.04</v>
      </c>
      <c r="CY27">
        <f>AA27</f>
        <v>26.78</v>
      </c>
      <c r="CZ27">
        <f>AE27</f>
        <v>2.7</v>
      </c>
      <c r="DA27">
        <f>AI27</f>
        <v>9.92</v>
      </c>
      <c r="DB27">
        <f t="shared" si="1"/>
        <v>135</v>
      </c>
      <c r="DC27">
        <f t="shared" si="2"/>
        <v>0</v>
      </c>
      <c r="DD27" t="s">
        <v>6</v>
      </c>
      <c r="DE27" t="s">
        <v>6</v>
      </c>
      <c r="DF27">
        <f>ROUND(ROUND(AE27*AI27,0)*CX27,0)</f>
        <v>19684</v>
      </c>
      <c r="DG27">
        <f>ROUND(ROUND(AF27,0)*CX27,0)</f>
        <v>0</v>
      </c>
      <c r="DH27">
        <f>ROUND(ROUND(AG27,0)*CX27,0)</f>
        <v>0</v>
      </c>
      <c r="DI27">
        <f>ROUND(ROUND(AH27,0)*CX27,0)</f>
        <v>0</v>
      </c>
      <c r="DJ27">
        <f>DF27</f>
        <v>19684</v>
      </c>
      <c r="DK27">
        <v>0</v>
      </c>
      <c r="DL27" t="s">
        <v>6</v>
      </c>
      <c r="DM27">
        <v>0</v>
      </c>
      <c r="DN27" t="s">
        <v>6</v>
      </c>
      <c r="DO27">
        <v>0</v>
      </c>
    </row>
    <row r="28" spans="1:119" x14ac:dyDescent="0.2">
      <c r="A28">
        <f>ROW(Source!A36)</f>
        <v>36</v>
      </c>
      <c r="B28">
        <v>92824992</v>
      </c>
      <c r="C28">
        <v>92825114</v>
      </c>
      <c r="D28">
        <v>49548554</v>
      </c>
      <c r="E28">
        <v>1</v>
      </c>
      <c r="F28">
        <v>1</v>
      </c>
      <c r="G28">
        <v>1</v>
      </c>
      <c r="H28">
        <v>3</v>
      </c>
      <c r="I28" t="s">
        <v>89</v>
      </c>
      <c r="J28" t="s">
        <v>92</v>
      </c>
      <c r="K28" t="s">
        <v>90</v>
      </c>
      <c r="L28">
        <v>1302</v>
      </c>
      <c r="N28">
        <v>1003</v>
      </c>
      <c r="O28" t="s">
        <v>91</v>
      </c>
      <c r="P28" t="s">
        <v>91</v>
      </c>
      <c r="Q28">
        <v>10</v>
      </c>
      <c r="W28">
        <v>0</v>
      </c>
      <c r="X28">
        <v>-705303935</v>
      </c>
      <c r="Y28">
        <f t="shared" si="0"/>
        <v>5</v>
      </c>
      <c r="AA28">
        <v>296.61</v>
      </c>
      <c r="AB28">
        <v>0</v>
      </c>
      <c r="AC28">
        <v>0</v>
      </c>
      <c r="AD28">
        <v>0</v>
      </c>
      <c r="AE28">
        <v>29.9</v>
      </c>
      <c r="AF28">
        <v>0</v>
      </c>
      <c r="AG28">
        <v>0</v>
      </c>
      <c r="AH28">
        <v>0</v>
      </c>
      <c r="AI28">
        <v>9.92</v>
      </c>
      <c r="AJ28">
        <v>1</v>
      </c>
      <c r="AK28">
        <v>1</v>
      </c>
      <c r="AL28">
        <v>1</v>
      </c>
      <c r="AM28">
        <v>4</v>
      </c>
      <c r="AN28">
        <v>0</v>
      </c>
      <c r="AO28">
        <v>0</v>
      </c>
      <c r="AP28">
        <v>0</v>
      </c>
      <c r="AQ28">
        <v>0</v>
      </c>
      <c r="AR28">
        <v>0</v>
      </c>
      <c r="AS28" t="s">
        <v>6</v>
      </c>
      <c r="AT28">
        <v>5</v>
      </c>
      <c r="AU28" t="s">
        <v>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6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ROUND(Y28*Source!I36,7)</f>
        <v>72.903999999999996</v>
      </c>
      <c r="CY28">
        <f>AA28</f>
        <v>296.61</v>
      </c>
      <c r="CZ28">
        <f>AE28</f>
        <v>29.9</v>
      </c>
      <c r="DA28">
        <f>AI28</f>
        <v>9.92</v>
      </c>
      <c r="DB28">
        <f t="shared" si="1"/>
        <v>149.5</v>
      </c>
      <c r="DC28">
        <f t="shared" si="2"/>
        <v>0</v>
      </c>
      <c r="DD28" t="s">
        <v>6</v>
      </c>
      <c r="DE28" t="s">
        <v>6</v>
      </c>
      <c r="DF28">
        <f>ROUND(ROUND(AE28*AI28,0)*CX28,0)</f>
        <v>21652</v>
      </c>
      <c r="DG28">
        <f>ROUND(ROUND(AF28,0)*CX28,0)</f>
        <v>0</v>
      </c>
      <c r="DH28">
        <f>ROUND(ROUND(AG28,0)*CX28,0)</f>
        <v>0</v>
      </c>
      <c r="DI28">
        <f>ROUND(ROUND(AH28,0)*CX28,0)</f>
        <v>0</v>
      </c>
      <c r="DJ28">
        <f>DF28</f>
        <v>21652</v>
      </c>
      <c r="DK28">
        <v>0</v>
      </c>
      <c r="DL28" t="s">
        <v>6</v>
      </c>
      <c r="DM28">
        <v>0</v>
      </c>
      <c r="DN28" t="s">
        <v>6</v>
      </c>
      <c r="DO28">
        <v>0</v>
      </c>
    </row>
    <row r="29" spans="1:119" x14ac:dyDescent="0.2">
      <c r="A29">
        <f>ROW(Source!A36)</f>
        <v>36</v>
      </c>
      <c r="B29">
        <v>92824992</v>
      </c>
      <c r="C29">
        <v>92825114</v>
      </c>
      <c r="D29">
        <v>49553415</v>
      </c>
      <c r="E29">
        <v>1</v>
      </c>
      <c r="F29">
        <v>1</v>
      </c>
      <c r="G29">
        <v>1</v>
      </c>
      <c r="H29">
        <v>3</v>
      </c>
      <c r="I29" t="s">
        <v>238</v>
      </c>
      <c r="J29" t="s">
        <v>239</v>
      </c>
      <c r="K29" t="s">
        <v>240</v>
      </c>
      <c r="L29">
        <v>1346</v>
      </c>
      <c r="N29">
        <v>1009</v>
      </c>
      <c r="O29" t="s">
        <v>60</v>
      </c>
      <c r="P29" t="s">
        <v>60</v>
      </c>
      <c r="Q29">
        <v>1</v>
      </c>
      <c r="W29">
        <v>0</v>
      </c>
      <c r="X29">
        <v>-1404647208</v>
      </c>
      <c r="Y29">
        <f t="shared" si="0"/>
        <v>0.8</v>
      </c>
      <c r="AA29">
        <v>446.4</v>
      </c>
      <c r="AB29">
        <v>0</v>
      </c>
      <c r="AC29">
        <v>0</v>
      </c>
      <c r="AD29">
        <v>0</v>
      </c>
      <c r="AE29">
        <v>45</v>
      </c>
      <c r="AF29">
        <v>0</v>
      </c>
      <c r="AG29">
        <v>0</v>
      </c>
      <c r="AH29">
        <v>0</v>
      </c>
      <c r="AI29">
        <v>9.92</v>
      </c>
      <c r="AJ29">
        <v>1</v>
      </c>
      <c r="AK29">
        <v>1</v>
      </c>
      <c r="AL29">
        <v>1</v>
      </c>
      <c r="AM29">
        <v>4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6</v>
      </c>
      <c r="AT29">
        <v>0.8</v>
      </c>
      <c r="AU29" t="s">
        <v>6</v>
      </c>
      <c r="AV29">
        <v>0</v>
      </c>
      <c r="AW29">
        <v>2</v>
      </c>
      <c r="AX29">
        <v>92825121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ROUND(Y29*Source!I36,7)</f>
        <v>11.66464</v>
      </c>
      <c r="CY29">
        <f>AA29</f>
        <v>446.4</v>
      </c>
      <c r="CZ29">
        <f>AE29</f>
        <v>45</v>
      </c>
      <c r="DA29">
        <f>AI29</f>
        <v>9.92</v>
      </c>
      <c r="DB29">
        <f t="shared" si="1"/>
        <v>36</v>
      </c>
      <c r="DC29">
        <f t="shared" si="2"/>
        <v>0</v>
      </c>
      <c r="DD29" t="s">
        <v>6</v>
      </c>
      <c r="DE29" t="s">
        <v>6</v>
      </c>
      <c r="DF29">
        <f>ROUND(ROUND(AE29*AI29,0)*CX29,0)</f>
        <v>5202</v>
      </c>
      <c r="DG29">
        <f>ROUND(ROUND(AF29,0)*CX29,0)</f>
        <v>0</v>
      </c>
      <c r="DH29">
        <f>ROUND(ROUND(AG29,0)*CX29,0)</f>
        <v>0</v>
      </c>
      <c r="DI29">
        <f>ROUND(ROUND(AH29,0)*CX29,0)</f>
        <v>0</v>
      </c>
      <c r="DJ29">
        <f>DF29</f>
        <v>5202</v>
      </c>
      <c r="DK29">
        <v>0</v>
      </c>
      <c r="DL29" t="s">
        <v>6</v>
      </c>
      <c r="DM29">
        <v>0</v>
      </c>
      <c r="DN29" t="s">
        <v>6</v>
      </c>
      <c r="DO29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ROW(Source!A24)</f>
        <v>24</v>
      </c>
      <c r="B1">
        <v>92825064</v>
      </c>
      <c r="C1">
        <v>92825054</v>
      </c>
      <c r="D1">
        <v>48043837</v>
      </c>
      <c r="E1">
        <v>68</v>
      </c>
      <c r="F1">
        <v>1</v>
      </c>
      <c r="G1">
        <v>1</v>
      </c>
      <c r="H1">
        <v>1</v>
      </c>
      <c r="I1" t="s">
        <v>208</v>
      </c>
      <c r="J1" t="s">
        <v>6</v>
      </c>
      <c r="K1" t="s">
        <v>209</v>
      </c>
      <c r="L1">
        <v>1191</v>
      </c>
      <c r="N1">
        <v>1013</v>
      </c>
      <c r="O1" t="s">
        <v>210</v>
      </c>
      <c r="P1" t="s">
        <v>210</v>
      </c>
      <c r="Q1">
        <v>1</v>
      </c>
      <c r="X1">
        <v>19.61</v>
      </c>
      <c r="Y1">
        <v>0</v>
      </c>
      <c r="Z1">
        <v>0</v>
      </c>
      <c r="AA1">
        <v>0</v>
      </c>
      <c r="AB1">
        <v>8.5299999999999994</v>
      </c>
      <c r="AC1">
        <v>0</v>
      </c>
      <c r="AD1">
        <v>1</v>
      </c>
      <c r="AE1">
        <v>1</v>
      </c>
      <c r="AF1" t="s">
        <v>6</v>
      </c>
      <c r="AG1">
        <v>19.61</v>
      </c>
      <c r="AH1">
        <v>2</v>
      </c>
      <c r="AI1">
        <v>92825055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92825065</v>
      </c>
      <c r="C2">
        <v>92825054</v>
      </c>
      <c r="D2">
        <v>48044033</v>
      </c>
      <c r="E2">
        <v>68</v>
      </c>
      <c r="F2">
        <v>1</v>
      </c>
      <c r="G2">
        <v>1</v>
      </c>
      <c r="H2">
        <v>1</v>
      </c>
      <c r="I2" t="s">
        <v>211</v>
      </c>
      <c r="J2" t="s">
        <v>6</v>
      </c>
      <c r="K2" t="s">
        <v>212</v>
      </c>
      <c r="L2">
        <v>1191</v>
      </c>
      <c r="N2">
        <v>1013</v>
      </c>
      <c r="O2" t="s">
        <v>210</v>
      </c>
      <c r="P2" t="s">
        <v>210</v>
      </c>
      <c r="Q2">
        <v>1</v>
      </c>
      <c r="X2">
        <v>0.35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6</v>
      </c>
      <c r="AG2">
        <v>0.35</v>
      </c>
      <c r="AH2">
        <v>2</v>
      </c>
      <c r="AI2">
        <v>92825056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92825066</v>
      </c>
      <c r="C3">
        <v>92825054</v>
      </c>
      <c r="D3">
        <v>48205768</v>
      </c>
      <c r="E3">
        <v>1</v>
      </c>
      <c r="F3">
        <v>1</v>
      </c>
      <c r="G3">
        <v>1</v>
      </c>
      <c r="H3">
        <v>2</v>
      </c>
      <c r="I3" t="s">
        <v>213</v>
      </c>
      <c r="J3" t="s">
        <v>214</v>
      </c>
      <c r="K3" t="s">
        <v>215</v>
      </c>
      <c r="L3">
        <v>1367</v>
      </c>
      <c r="N3">
        <v>1011</v>
      </c>
      <c r="O3" t="s">
        <v>78</v>
      </c>
      <c r="P3" t="s">
        <v>78</v>
      </c>
      <c r="Q3">
        <v>1</v>
      </c>
      <c r="X3">
        <v>7.0000000000000007E-2</v>
      </c>
      <c r="Y3">
        <v>0</v>
      </c>
      <c r="Z3">
        <v>31.26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6</v>
      </c>
      <c r="AG3">
        <v>7.0000000000000007E-2</v>
      </c>
      <c r="AH3">
        <v>2</v>
      </c>
      <c r="AI3">
        <v>92825057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ROW(Source!A24)</f>
        <v>24</v>
      </c>
      <c r="B4">
        <v>92825067</v>
      </c>
      <c r="C4">
        <v>92825054</v>
      </c>
      <c r="D4">
        <v>48206504</v>
      </c>
      <c r="E4">
        <v>1</v>
      </c>
      <c r="F4">
        <v>1</v>
      </c>
      <c r="G4">
        <v>1</v>
      </c>
      <c r="H4">
        <v>2</v>
      </c>
      <c r="I4" t="s">
        <v>216</v>
      </c>
      <c r="J4" t="s">
        <v>217</v>
      </c>
      <c r="K4" t="s">
        <v>218</v>
      </c>
      <c r="L4">
        <v>1367</v>
      </c>
      <c r="N4">
        <v>1011</v>
      </c>
      <c r="O4" t="s">
        <v>78</v>
      </c>
      <c r="P4" t="s">
        <v>78</v>
      </c>
      <c r="Q4">
        <v>1</v>
      </c>
      <c r="X4">
        <v>0.28000000000000003</v>
      </c>
      <c r="Y4">
        <v>0</v>
      </c>
      <c r="Z4">
        <v>65.709999999999994</v>
      </c>
      <c r="AA4">
        <v>11.6</v>
      </c>
      <c r="AB4">
        <v>0</v>
      </c>
      <c r="AC4">
        <v>0</v>
      </c>
      <c r="AD4">
        <v>1</v>
      </c>
      <c r="AE4">
        <v>0</v>
      </c>
      <c r="AF4" t="s">
        <v>6</v>
      </c>
      <c r="AG4">
        <v>0.28000000000000003</v>
      </c>
      <c r="AH4">
        <v>2</v>
      </c>
      <c r="AI4">
        <v>92825058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ROW(Source!A24)</f>
        <v>24</v>
      </c>
      <c r="B5">
        <v>92825068</v>
      </c>
      <c r="C5">
        <v>92825054</v>
      </c>
      <c r="D5">
        <v>48046561</v>
      </c>
      <c r="E5">
        <v>68</v>
      </c>
      <c r="F5">
        <v>1</v>
      </c>
      <c r="G5">
        <v>1</v>
      </c>
      <c r="H5">
        <v>3</v>
      </c>
      <c r="I5" t="s">
        <v>241</v>
      </c>
      <c r="J5" t="s">
        <v>6</v>
      </c>
      <c r="K5" t="s">
        <v>242</v>
      </c>
      <c r="L5">
        <v>1301</v>
      </c>
      <c r="N5">
        <v>1003</v>
      </c>
      <c r="O5" t="s">
        <v>29</v>
      </c>
      <c r="P5" t="s">
        <v>29</v>
      </c>
      <c r="Q5">
        <v>1</v>
      </c>
      <c r="X5">
        <v>0</v>
      </c>
      <c r="Y5">
        <v>0</v>
      </c>
      <c r="Z5">
        <v>0</v>
      </c>
      <c r="AA5">
        <v>0</v>
      </c>
      <c r="AB5">
        <v>0</v>
      </c>
      <c r="AC5">
        <v>1</v>
      </c>
      <c r="AD5">
        <v>0</v>
      </c>
      <c r="AE5">
        <v>0</v>
      </c>
      <c r="AF5" t="s">
        <v>6</v>
      </c>
      <c r="AG5">
        <v>0</v>
      </c>
      <c r="AH5">
        <v>3</v>
      </c>
      <c r="AI5">
        <v>-1</v>
      </c>
      <c r="AJ5" t="s">
        <v>6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ROW(Source!A24)</f>
        <v>24</v>
      </c>
      <c r="B6">
        <v>92825069</v>
      </c>
      <c r="C6">
        <v>92825054</v>
      </c>
      <c r="D6">
        <v>48081730</v>
      </c>
      <c r="E6">
        <v>1</v>
      </c>
      <c r="F6">
        <v>1</v>
      </c>
      <c r="G6">
        <v>1</v>
      </c>
      <c r="H6">
        <v>3</v>
      </c>
      <c r="I6" t="s">
        <v>34</v>
      </c>
      <c r="J6" t="s">
        <v>37</v>
      </c>
      <c r="K6" t="s">
        <v>35</v>
      </c>
      <c r="L6">
        <v>1455</v>
      </c>
      <c r="N6">
        <v>1013</v>
      </c>
      <c r="O6" t="s">
        <v>36</v>
      </c>
      <c r="P6" t="s">
        <v>36</v>
      </c>
      <c r="Q6">
        <v>1</v>
      </c>
      <c r="X6">
        <v>0</v>
      </c>
      <c r="Y6">
        <v>3.15</v>
      </c>
      <c r="Z6">
        <v>0</v>
      </c>
      <c r="AA6">
        <v>0</v>
      </c>
      <c r="AB6">
        <v>0</v>
      </c>
      <c r="AC6">
        <v>1</v>
      </c>
      <c r="AD6">
        <v>0</v>
      </c>
      <c r="AE6">
        <v>0</v>
      </c>
      <c r="AF6" t="s">
        <v>6</v>
      </c>
      <c r="AG6">
        <v>0</v>
      </c>
      <c r="AH6">
        <v>2</v>
      </c>
      <c r="AI6">
        <v>92825059</v>
      </c>
      <c r="AJ6">
        <v>7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ROW(Source!A24)</f>
        <v>24</v>
      </c>
      <c r="B7">
        <v>92825070</v>
      </c>
      <c r="C7">
        <v>92825054</v>
      </c>
      <c r="D7">
        <v>48081733</v>
      </c>
      <c r="E7">
        <v>1</v>
      </c>
      <c r="F7">
        <v>1</v>
      </c>
      <c r="G7">
        <v>1</v>
      </c>
      <c r="H7">
        <v>3</v>
      </c>
      <c r="I7" t="s">
        <v>219</v>
      </c>
      <c r="J7" t="s">
        <v>220</v>
      </c>
      <c r="K7" t="s">
        <v>221</v>
      </c>
      <c r="L7">
        <v>1425</v>
      </c>
      <c r="N7">
        <v>1013</v>
      </c>
      <c r="O7" t="s">
        <v>222</v>
      </c>
      <c r="P7" t="s">
        <v>222</v>
      </c>
      <c r="Q7">
        <v>1</v>
      </c>
      <c r="X7">
        <v>4</v>
      </c>
      <c r="Y7">
        <v>50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6</v>
      </c>
      <c r="AG7">
        <v>4</v>
      </c>
      <c r="AH7">
        <v>2</v>
      </c>
      <c r="AI7">
        <v>92825060</v>
      </c>
      <c r="AJ7">
        <v>8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ROW(Source!A24)</f>
        <v>24</v>
      </c>
      <c r="B8">
        <v>92825071</v>
      </c>
      <c r="C8">
        <v>92825054</v>
      </c>
      <c r="D8">
        <v>48088197</v>
      </c>
      <c r="E8">
        <v>1</v>
      </c>
      <c r="F8">
        <v>1</v>
      </c>
      <c r="G8">
        <v>1</v>
      </c>
      <c r="H8">
        <v>3</v>
      </c>
      <c r="I8" t="s">
        <v>223</v>
      </c>
      <c r="J8" t="s">
        <v>224</v>
      </c>
      <c r="K8" t="s">
        <v>225</v>
      </c>
      <c r="L8">
        <v>1296</v>
      </c>
      <c r="N8">
        <v>1002</v>
      </c>
      <c r="O8" t="s">
        <v>226</v>
      </c>
      <c r="P8" t="s">
        <v>226</v>
      </c>
      <c r="Q8">
        <v>1</v>
      </c>
      <c r="X8">
        <v>68.03</v>
      </c>
      <c r="Y8">
        <v>46.86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6</v>
      </c>
      <c r="AG8">
        <v>68.03</v>
      </c>
      <c r="AH8">
        <v>2</v>
      </c>
      <c r="AI8">
        <v>92825061</v>
      </c>
      <c r="AJ8">
        <v>9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ROW(Source!A28)</f>
        <v>28</v>
      </c>
      <c r="B9">
        <v>92825086</v>
      </c>
      <c r="C9">
        <v>92825075</v>
      </c>
      <c r="D9">
        <v>49510731</v>
      </c>
      <c r="E9">
        <v>70</v>
      </c>
      <c r="F9">
        <v>1</v>
      </c>
      <c r="G9">
        <v>1</v>
      </c>
      <c r="H9">
        <v>1</v>
      </c>
      <c r="I9" t="s">
        <v>227</v>
      </c>
      <c r="J9" t="s">
        <v>6</v>
      </c>
      <c r="K9" t="s">
        <v>228</v>
      </c>
      <c r="L9">
        <v>1191</v>
      </c>
      <c r="N9">
        <v>1013</v>
      </c>
      <c r="O9" t="s">
        <v>210</v>
      </c>
      <c r="P9" t="s">
        <v>210</v>
      </c>
      <c r="Q9">
        <v>1</v>
      </c>
      <c r="X9">
        <v>167.68</v>
      </c>
      <c r="Y9">
        <v>0</v>
      </c>
      <c r="Z9">
        <v>0</v>
      </c>
      <c r="AA9">
        <v>0</v>
      </c>
      <c r="AB9">
        <v>9.07</v>
      </c>
      <c r="AC9">
        <v>0</v>
      </c>
      <c r="AD9">
        <v>1</v>
      </c>
      <c r="AE9">
        <v>1</v>
      </c>
      <c r="AF9" t="s">
        <v>6</v>
      </c>
      <c r="AG9">
        <v>167.68</v>
      </c>
      <c r="AH9">
        <v>2</v>
      </c>
      <c r="AI9">
        <v>92825078</v>
      </c>
      <c r="AJ9">
        <v>10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ROW(Source!A28)</f>
        <v>28</v>
      </c>
      <c r="B10">
        <v>92825087</v>
      </c>
      <c r="C10">
        <v>92825075</v>
      </c>
      <c r="D10">
        <v>49510905</v>
      </c>
      <c r="E10">
        <v>70</v>
      </c>
      <c r="F10">
        <v>1</v>
      </c>
      <c r="G10">
        <v>1</v>
      </c>
      <c r="H10">
        <v>1</v>
      </c>
      <c r="I10" t="s">
        <v>211</v>
      </c>
      <c r="J10" t="s">
        <v>6</v>
      </c>
      <c r="K10" t="s">
        <v>212</v>
      </c>
      <c r="L10">
        <v>1191</v>
      </c>
      <c r="N10">
        <v>1013</v>
      </c>
      <c r="O10" t="s">
        <v>210</v>
      </c>
      <c r="P10" t="s">
        <v>210</v>
      </c>
      <c r="Q10">
        <v>1</v>
      </c>
      <c r="X10">
        <v>0.14000000000000001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2</v>
      </c>
      <c r="AF10" t="s">
        <v>6</v>
      </c>
      <c r="AG10">
        <v>0.14000000000000001</v>
      </c>
      <c r="AH10">
        <v>2</v>
      </c>
      <c r="AI10">
        <v>92825079</v>
      </c>
      <c r="AJ10">
        <v>11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ROW(Source!A28)</f>
        <v>28</v>
      </c>
      <c r="B11">
        <v>92825088</v>
      </c>
      <c r="C11">
        <v>92825075</v>
      </c>
      <c r="D11">
        <v>49672729</v>
      </c>
      <c r="E11">
        <v>1</v>
      </c>
      <c r="F11">
        <v>1</v>
      </c>
      <c r="G11">
        <v>1</v>
      </c>
      <c r="H11">
        <v>2</v>
      </c>
      <c r="I11" t="s">
        <v>229</v>
      </c>
      <c r="J11" t="s">
        <v>230</v>
      </c>
      <c r="K11" t="s">
        <v>231</v>
      </c>
      <c r="L11">
        <v>1367</v>
      </c>
      <c r="N11">
        <v>1011</v>
      </c>
      <c r="O11" t="s">
        <v>78</v>
      </c>
      <c r="P11" t="s">
        <v>78</v>
      </c>
      <c r="Q11">
        <v>1</v>
      </c>
      <c r="X11">
        <v>1.7000000000000001E-2</v>
      </c>
      <c r="Y11">
        <v>0</v>
      </c>
      <c r="Z11">
        <v>82.31</v>
      </c>
      <c r="AA11">
        <v>10.06</v>
      </c>
      <c r="AB11">
        <v>0</v>
      </c>
      <c r="AC11">
        <v>0</v>
      </c>
      <c r="AD11">
        <v>1</v>
      </c>
      <c r="AE11">
        <v>0</v>
      </c>
      <c r="AF11" t="s">
        <v>6</v>
      </c>
      <c r="AG11">
        <v>1.7000000000000001E-2</v>
      </c>
      <c r="AH11">
        <v>2</v>
      </c>
      <c r="AI11">
        <v>92825080</v>
      </c>
      <c r="AJ11">
        <v>12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ROW(Source!A28)</f>
        <v>28</v>
      </c>
      <c r="B12">
        <v>92825089</v>
      </c>
      <c r="C12">
        <v>92825075</v>
      </c>
      <c r="D12">
        <v>49672767</v>
      </c>
      <c r="E12">
        <v>1</v>
      </c>
      <c r="F12">
        <v>1</v>
      </c>
      <c r="G12">
        <v>1</v>
      </c>
      <c r="H12">
        <v>2</v>
      </c>
      <c r="I12" t="s">
        <v>213</v>
      </c>
      <c r="J12" t="s">
        <v>214</v>
      </c>
      <c r="K12" t="s">
        <v>215</v>
      </c>
      <c r="L12">
        <v>1367</v>
      </c>
      <c r="N12">
        <v>1011</v>
      </c>
      <c r="O12" t="s">
        <v>78</v>
      </c>
      <c r="P12" t="s">
        <v>78</v>
      </c>
      <c r="Q12">
        <v>1</v>
      </c>
      <c r="X12">
        <v>9.2999999999999999E-2</v>
      </c>
      <c r="Y12">
        <v>0</v>
      </c>
      <c r="Z12">
        <v>31.26</v>
      </c>
      <c r="AA12">
        <v>13.5</v>
      </c>
      <c r="AB12">
        <v>0</v>
      </c>
      <c r="AC12">
        <v>0</v>
      </c>
      <c r="AD12">
        <v>1</v>
      </c>
      <c r="AE12">
        <v>0</v>
      </c>
      <c r="AF12" t="s">
        <v>6</v>
      </c>
      <c r="AG12">
        <v>9.2999999999999999E-2</v>
      </c>
      <c r="AH12">
        <v>2</v>
      </c>
      <c r="AI12">
        <v>92825081</v>
      </c>
      <c r="AJ12">
        <v>13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ROW(Source!A28)</f>
        <v>28</v>
      </c>
      <c r="B13">
        <v>92825090</v>
      </c>
      <c r="C13">
        <v>92825075</v>
      </c>
      <c r="D13">
        <v>49673503</v>
      </c>
      <c r="E13">
        <v>1</v>
      </c>
      <c r="F13">
        <v>1</v>
      </c>
      <c r="G13">
        <v>1</v>
      </c>
      <c r="H13">
        <v>2</v>
      </c>
      <c r="I13" t="s">
        <v>216</v>
      </c>
      <c r="J13" t="s">
        <v>217</v>
      </c>
      <c r="K13" t="s">
        <v>218</v>
      </c>
      <c r="L13">
        <v>1367</v>
      </c>
      <c r="N13">
        <v>1011</v>
      </c>
      <c r="O13" t="s">
        <v>78</v>
      </c>
      <c r="P13" t="s">
        <v>78</v>
      </c>
      <c r="Q13">
        <v>1</v>
      </c>
      <c r="X13">
        <v>0.03</v>
      </c>
      <c r="Y13">
        <v>0</v>
      </c>
      <c r="Z13">
        <v>65.709999999999994</v>
      </c>
      <c r="AA13">
        <v>11.6</v>
      </c>
      <c r="AB13">
        <v>0</v>
      </c>
      <c r="AC13">
        <v>0</v>
      </c>
      <c r="AD13">
        <v>1</v>
      </c>
      <c r="AE13">
        <v>0</v>
      </c>
      <c r="AF13" t="s">
        <v>6</v>
      </c>
      <c r="AG13">
        <v>0.03</v>
      </c>
      <c r="AH13">
        <v>2</v>
      </c>
      <c r="AI13">
        <v>92825082</v>
      </c>
      <c r="AJ13">
        <v>14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ROW(Source!A28)</f>
        <v>28</v>
      </c>
      <c r="B14">
        <v>92825091</v>
      </c>
      <c r="C14">
        <v>92825075</v>
      </c>
      <c r="D14">
        <v>49526680</v>
      </c>
      <c r="E14">
        <v>1</v>
      </c>
      <c r="F14">
        <v>1</v>
      </c>
      <c r="G14">
        <v>1</v>
      </c>
      <c r="H14">
        <v>3</v>
      </c>
      <c r="I14" t="s">
        <v>232</v>
      </c>
      <c r="J14" t="s">
        <v>233</v>
      </c>
      <c r="K14" t="s">
        <v>234</v>
      </c>
      <c r="L14">
        <v>1346</v>
      </c>
      <c r="N14">
        <v>1009</v>
      </c>
      <c r="O14" t="s">
        <v>60</v>
      </c>
      <c r="P14" t="s">
        <v>60</v>
      </c>
      <c r="Q14">
        <v>1</v>
      </c>
      <c r="X14">
        <v>0.2</v>
      </c>
      <c r="Y14">
        <v>1.82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6</v>
      </c>
      <c r="AG14">
        <v>0.2</v>
      </c>
      <c r="AH14">
        <v>2</v>
      </c>
      <c r="AI14">
        <v>92825083</v>
      </c>
      <c r="AJ14">
        <v>15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92825092</v>
      </c>
      <c r="C15">
        <v>92825075</v>
      </c>
      <c r="D15">
        <v>49513353</v>
      </c>
      <c r="E15">
        <v>70</v>
      </c>
      <c r="F15">
        <v>1</v>
      </c>
      <c r="G15">
        <v>1</v>
      </c>
      <c r="H15">
        <v>3</v>
      </c>
      <c r="I15" t="s">
        <v>243</v>
      </c>
      <c r="J15" t="s">
        <v>6</v>
      </c>
      <c r="K15" t="s">
        <v>244</v>
      </c>
      <c r="L15">
        <v>1327</v>
      </c>
      <c r="N15">
        <v>1005</v>
      </c>
      <c r="O15" t="s">
        <v>55</v>
      </c>
      <c r="P15" t="s">
        <v>55</v>
      </c>
      <c r="Q15">
        <v>1</v>
      </c>
      <c r="X15">
        <v>105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 t="s">
        <v>6</v>
      </c>
      <c r="AG15">
        <v>105</v>
      </c>
      <c r="AH15">
        <v>3</v>
      </c>
      <c r="AI15">
        <v>-1</v>
      </c>
      <c r="AJ15" t="s">
        <v>6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92825093</v>
      </c>
      <c r="C16">
        <v>92825075</v>
      </c>
      <c r="D16">
        <v>49553383</v>
      </c>
      <c r="E16">
        <v>1</v>
      </c>
      <c r="F16">
        <v>1</v>
      </c>
      <c r="G16">
        <v>1</v>
      </c>
      <c r="H16">
        <v>3</v>
      </c>
      <c r="I16" t="s">
        <v>58</v>
      </c>
      <c r="J16" t="s">
        <v>61</v>
      </c>
      <c r="K16" t="s">
        <v>59</v>
      </c>
      <c r="L16">
        <v>1346</v>
      </c>
      <c r="N16">
        <v>1009</v>
      </c>
      <c r="O16" t="s">
        <v>60</v>
      </c>
      <c r="P16" t="s">
        <v>60</v>
      </c>
      <c r="Q16">
        <v>1</v>
      </c>
      <c r="X16">
        <v>30</v>
      </c>
      <c r="Y16">
        <v>15.9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6</v>
      </c>
      <c r="AG16">
        <v>30</v>
      </c>
      <c r="AH16">
        <v>2</v>
      </c>
      <c r="AI16">
        <v>92825084</v>
      </c>
      <c r="AJ16">
        <v>17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92825094</v>
      </c>
      <c r="C17">
        <v>92825075</v>
      </c>
      <c r="D17">
        <v>49554257</v>
      </c>
      <c r="E17">
        <v>1</v>
      </c>
      <c r="F17">
        <v>1</v>
      </c>
      <c r="G17">
        <v>1</v>
      </c>
      <c r="H17">
        <v>3</v>
      </c>
      <c r="I17" t="s">
        <v>63</v>
      </c>
      <c r="J17" t="s">
        <v>65</v>
      </c>
      <c r="K17" t="s">
        <v>64</v>
      </c>
      <c r="L17">
        <v>1346</v>
      </c>
      <c r="N17">
        <v>1009</v>
      </c>
      <c r="O17" t="s">
        <v>60</v>
      </c>
      <c r="P17" t="s">
        <v>60</v>
      </c>
      <c r="Q17">
        <v>1</v>
      </c>
      <c r="X17">
        <v>8.9</v>
      </c>
      <c r="Y17">
        <v>13.08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6</v>
      </c>
      <c r="AG17">
        <v>8.9</v>
      </c>
      <c r="AH17">
        <v>2</v>
      </c>
      <c r="AI17">
        <v>92825076</v>
      </c>
      <c r="AJ17">
        <v>18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ROW(Source!A33)</f>
        <v>33</v>
      </c>
      <c r="B18">
        <v>92825106</v>
      </c>
      <c r="C18">
        <v>92825099</v>
      </c>
      <c r="D18">
        <v>49510731</v>
      </c>
      <c r="E18">
        <v>70</v>
      </c>
      <c r="F18">
        <v>1</v>
      </c>
      <c r="G18">
        <v>1</v>
      </c>
      <c r="H18">
        <v>1</v>
      </c>
      <c r="I18" t="s">
        <v>227</v>
      </c>
      <c r="J18" t="s">
        <v>6</v>
      </c>
      <c r="K18" t="s">
        <v>228</v>
      </c>
      <c r="L18">
        <v>1191</v>
      </c>
      <c r="N18">
        <v>1013</v>
      </c>
      <c r="O18" t="s">
        <v>210</v>
      </c>
      <c r="P18" t="s">
        <v>210</v>
      </c>
      <c r="Q18">
        <v>1</v>
      </c>
      <c r="X18">
        <v>15.3</v>
      </c>
      <c r="Y18">
        <v>0</v>
      </c>
      <c r="Z18">
        <v>0</v>
      </c>
      <c r="AA18">
        <v>0</v>
      </c>
      <c r="AB18">
        <v>9.07</v>
      </c>
      <c r="AC18">
        <v>0</v>
      </c>
      <c r="AD18">
        <v>1</v>
      </c>
      <c r="AE18">
        <v>1</v>
      </c>
      <c r="AF18" t="s">
        <v>6</v>
      </c>
      <c r="AG18">
        <v>15.3</v>
      </c>
      <c r="AH18">
        <v>2</v>
      </c>
      <c r="AI18">
        <v>92825100</v>
      </c>
      <c r="AJ18">
        <v>20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ROW(Source!A33)</f>
        <v>33</v>
      </c>
      <c r="B19">
        <v>92825107</v>
      </c>
      <c r="C19">
        <v>92825099</v>
      </c>
      <c r="D19">
        <v>49510905</v>
      </c>
      <c r="E19">
        <v>70</v>
      </c>
      <c r="F19">
        <v>1</v>
      </c>
      <c r="G19">
        <v>1</v>
      </c>
      <c r="H19">
        <v>1</v>
      </c>
      <c r="I19" t="s">
        <v>211</v>
      </c>
      <c r="J19" t="s">
        <v>6</v>
      </c>
      <c r="K19" t="s">
        <v>212</v>
      </c>
      <c r="L19">
        <v>1191</v>
      </c>
      <c r="N19">
        <v>1013</v>
      </c>
      <c r="O19" t="s">
        <v>210</v>
      </c>
      <c r="P19" t="s">
        <v>210</v>
      </c>
      <c r="Q19">
        <v>1</v>
      </c>
      <c r="X19">
        <v>4.21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2</v>
      </c>
      <c r="AF19" t="s">
        <v>6</v>
      </c>
      <c r="AG19">
        <v>4.21</v>
      </c>
      <c r="AH19">
        <v>2</v>
      </c>
      <c r="AI19">
        <v>92825101</v>
      </c>
      <c r="AJ19">
        <v>21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ROW(Source!A33)</f>
        <v>33</v>
      </c>
      <c r="B20">
        <v>92825108</v>
      </c>
      <c r="C20">
        <v>92825099</v>
      </c>
      <c r="D20">
        <v>49672798</v>
      </c>
      <c r="E20">
        <v>1</v>
      </c>
      <c r="F20">
        <v>1</v>
      </c>
      <c r="G20">
        <v>1</v>
      </c>
      <c r="H20">
        <v>2</v>
      </c>
      <c r="I20" t="s">
        <v>81</v>
      </c>
      <c r="J20" t="s">
        <v>83</v>
      </c>
      <c r="K20" t="s">
        <v>82</v>
      </c>
      <c r="L20">
        <v>1367</v>
      </c>
      <c r="N20">
        <v>1011</v>
      </c>
      <c r="O20" t="s">
        <v>78</v>
      </c>
      <c r="P20" t="s">
        <v>78</v>
      </c>
      <c r="Q20">
        <v>1</v>
      </c>
      <c r="X20">
        <v>7.99</v>
      </c>
      <c r="Y20">
        <v>0</v>
      </c>
      <c r="Z20">
        <v>53.87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6</v>
      </c>
      <c r="AG20">
        <v>7.99</v>
      </c>
      <c r="AH20">
        <v>2</v>
      </c>
      <c r="AI20">
        <v>92825102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ROW(Source!A33)</f>
        <v>33</v>
      </c>
      <c r="B21">
        <v>92825109</v>
      </c>
      <c r="C21">
        <v>92825099</v>
      </c>
      <c r="D21">
        <v>49673503</v>
      </c>
      <c r="E21">
        <v>1</v>
      </c>
      <c r="F21">
        <v>1</v>
      </c>
      <c r="G21">
        <v>1</v>
      </c>
      <c r="H21">
        <v>2</v>
      </c>
      <c r="I21" t="s">
        <v>216</v>
      </c>
      <c r="J21" t="s">
        <v>217</v>
      </c>
      <c r="K21" t="s">
        <v>218</v>
      </c>
      <c r="L21">
        <v>1367</v>
      </c>
      <c r="N21">
        <v>1011</v>
      </c>
      <c r="O21" t="s">
        <v>78</v>
      </c>
      <c r="P21" t="s">
        <v>78</v>
      </c>
      <c r="Q21">
        <v>1</v>
      </c>
      <c r="X21">
        <v>0.09</v>
      </c>
      <c r="Y21">
        <v>0</v>
      </c>
      <c r="Z21">
        <v>65.709999999999994</v>
      </c>
      <c r="AA21">
        <v>11.6</v>
      </c>
      <c r="AB21">
        <v>0</v>
      </c>
      <c r="AC21">
        <v>0</v>
      </c>
      <c r="AD21">
        <v>1</v>
      </c>
      <c r="AE21">
        <v>0</v>
      </c>
      <c r="AF21" t="s">
        <v>6</v>
      </c>
      <c r="AG21">
        <v>0.09</v>
      </c>
      <c r="AH21">
        <v>2</v>
      </c>
      <c r="AI21">
        <v>92825103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ROW(Source!A33)</f>
        <v>33</v>
      </c>
      <c r="B22">
        <v>92825110</v>
      </c>
      <c r="C22">
        <v>92825099</v>
      </c>
      <c r="D22">
        <v>49673729</v>
      </c>
      <c r="E22">
        <v>1</v>
      </c>
      <c r="F22">
        <v>1</v>
      </c>
      <c r="G22">
        <v>1</v>
      </c>
      <c r="H22">
        <v>2</v>
      </c>
      <c r="I22" t="s">
        <v>76</v>
      </c>
      <c r="J22" t="s">
        <v>79</v>
      </c>
      <c r="K22" t="s">
        <v>77</v>
      </c>
      <c r="L22">
        <v>1367</v>
      </c>
      <c r="N22">
        <v>1011</v>
      </c>
      <c r="O22" t="s">
        <v>78</v>
      </c>
      <c r="P22" t="s">
        <v>78</v>
      </c>
      <c r="Q22">
        <v>1</v>
      </c>
      <c r="X22">
        <v>4.12</v>
      </c>
      <c r="Y22">
        <v>0</v>
      </c>
      <c r="Z22">
        <v>90</v>
      </c>
      <c r="AA22">
        <v>10.06</v>
      </c>
      <c r="AB22">
        <v>0</v>
      </c>
      <c r="AC22">
        <v>0</v>
      </c>
      <c r="AD22">
        <v>1</v>
      </c>
      <c r="AE22">
        <v>0</v>
      </c>
      <c r="AF22" t="s">
        <v>6</v>
      </c>
      <c r="AG22">
        <v>4.12</v>
      </c>
      <c r="AH22">
        <v>2</v>
      </c>
      <c r="AI22">
        <v>92825104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ROW(Source!A33)</f>
        <v>33</v>
      </c>
      <c r="B23">
        <v>92825111</v>
      </c>
      <c r="C23">
        <v>92825099</v>
      </c>
      <c r="D23">
        <v>49555168</v>
      </c>
      <c r="E23">
        <v>1</v>
      </c>
      <c r="F23">
        <v>1</v>
      </c>
      <c r="G23">
        <v>1</v>
      </c>
      <c r="H23">
        <v>3</v>
      </c>
      <c r="I23" t="s">
        <v>235</v>
      </c>
      <c r="J23" t="s">
        <v>236</v>
      </c>
      <c r="K23" t="s">
        <v>237</v>
      </c>
      <c r="L23">
        <v>1346</v>
      </c>
      <c r="N23">
        <v>1009</v>
      </c>
      <c r="O23" t="s">
        <v>60</v>
      </c>
      <c r="P23" t="s">
        <v>60</v>
      </c>
      <c r="Q23">
        <v>1</v>
      </c>
      <c r="X23">
        <v>13.4</v>
      </c>
      <c r="Y23">
        <v>74.58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6</v>
      </c>
      <c r="AG23">
        <v>13.4</v>
      </c>
      <c r="AH23">
        <v>2</v>
      </c>
      <c r="AI23">
        <v>92825105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ROW(Source!A36)</f>
        <v>36</v>
      </c>
      <c r="B24">
        <v>92825119</v>
      </c>
      <c r="C24">
        <v>92825114</v>
      </c>
      <c r="D24">
        <v>49510715</v>
      </c>
      <c r="E24">
        <v>70</v>
      </c>
      <c r="F24">
        <v>1</v>
      </c>
      <c r="G24">
        <v>1</v>
      </c>
      <c r="H24">
        <v>1</v>
      </c>
      <c r="I24" t="s">
        <v>208</v>
      </c>
      <c r="J24" t="s">
        <v>6</v>
      </c>
      <c r="K24" t="s">
        <v>209</v>
      </c>
      <c r="L24">
        <v>1191</v>
      </c>
      <c r="N24">
        <v>1013</v>
      </c>
      <c r="O24" t="s">
        <v>210</v>
      </c>
      <c r="P24" t="s">
        <v>210</v>
      </c>
      <c r="Q24">
        <v>1</v>
      </c>
      <c r="X24">
        <v>6.7</v>
      </c>
      <c r="Y24">
        <v>0</v>
      </c>
      <c r="Z24">
        <v>0</v>
      </c>
      <c r="AA24">
        <v>0</v>
      </c>
      <c r="AB24">
        <v>8.5299999999999994</v>
      </c>
      <c r="AC24">
        <v>0</v>
      </c>
      <c r="AD24">
        <v>1</v>
      </c>
      <c r="AE24">
        <v>1</v>
      </c>
      <c r="AF24" t="s">
        <v>6</v>
      </c>
      <c r="AG24">
        <v>6.7</v>
      </c>
      <c r="AH24">
        <v>2</v>
      </c>
      <c r="AI24">
        <v>92825115</v>
      </c>
      <c r="AJ24">
        <v>26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ROW(Source!A36)</f>
        <v>36</v>
      </c>
      <c r="B25">
        <v>92825120</v>
      </c>
      <c r="C25">
        <v>92825114</v>
      </c>
      <c r="D25">
        <v>49513437</v>
      </c>
      <c r="E25">
        <v>70</v>
      </c>
      <c r="F25">
        <v>1</v>
      </c>
      <c r="G25">
        <v>1</v>
      </c>
      <c r="H25">
        <v>3</v>
      </c>
      <c r="I25" t="s">
        <v>245</v>
      </c>
      <c r="J25" t="s">
        <v>6</v>
      </c>
      <c r="K25" t="s">
        <v>246</v>
      </c>
      <c r="L25">
        <v>2233</v>
      </c>
      <c r="N25">
        <v>1013</v>
      </c>
      <c r="O25" t="s">
        <v>247</v>
      </c>
      <c r="P25" t="s">
        <v>247</v>
      </c>
      <c r="Q25">
        <v>1</v>
      </c>
      <c r="X25">
        <v>100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6</v>
      </c>
      <c r="AG25">
        <v>100</v>
      </c>
      <c r="AH25">
        <v>3</v>
      </c>
      <c r="AI25">
        <v>-1</v>
      </c>
      <c r="AJ25" t="s">
        <v>6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ROW(Source!A36)</f>
        <v>36</v>
      </c>
      <c r="B26">
        <v>92825121</v>
      </c>
      <c r="C26">
        <v>92825114</v>
      </c>
      <c r="D26">
        <v>49553415</v>
      </c>
      <c r="E26">
        <v>1</v>
      </c>
      <c r="F26">
        <v>1</v>
      </c>
      <c r="G26">
        <v>1</v>
      </c>
      <c r="H26">
        <v>3</v>
      </c>
      <c r="I26" t="s">
        <v>238</v>
      </c>
      <c r="J26" t="s">
        <v>239</v>
      </c>
      <c r="K26" t="s">
        <v>240</v>
      </c>
      <c r="L26">
        <v>1346</v>
      </c>
      <c r="N26">
        <v>1009</v>
      </c>
      <c r="O26" t="s">
        <v>60</v>
      </c>
      <c r="P26" t="s">
        <v>60</v>
      </c>
      <c r="Q26">
        <v>1</v>
      </c>
      <c r="X26">
        <v>0.8</v>
      </c>
      <c r="Y26">
        <v>45</v>
      </c>
      <c r="Z26">
        <v>0</v>
      </c>
      <c r="AA26">
        <v>0</v>
      </c>
      <c r="AB26">
        <v>0</v>
      </c>
      <c r="AC26">
        <v>0</v>
      </c>
      <c r="AD26">
        <v>1</v>
      </c>
      <c r="AE26">
        <v>0</v>
      </c>
      <c r="AF26" t="s">
        <v>6</v>
      </c>
      <c r="AG26">
        <v>0.8</v>
      </c>
      <c r="AH26">
        <v>2</v>
      </c>
      <c r="AI26">
        <v>92825118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2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10953</v>
      </c>
      <c r="M1">
        <v>66422962</v>
      </c>
      <c r="N1">
        <v>11</v>
      </c>
      <c r="O1">
        <v>15</v>
      </c>
      <c r="P1">
        <v>0</v>
      </c>
      <c r="Q1">
        <v>0</v>
      </c>
    </row>
    <row r="12" spans="1:103" x14ac:dyDescent="0.2">
      <c r="F12" t="str">
        <f>Source!F12</f>
        <v>5.4.2.3 Монтаж окон в квартирах Теплый старт 15%</v>
      </c>
      <c r="G12" t="str">
        <f>Source!G12</f>
        <v>Комплекс из 2-х многоквартирных домов со встроенными нежилыми помещениями поз.18.1 и 18.2, расположенный в 32, 33 микрорайонах в г. Липецке на земельном участке с кадастровым номером 48:20:0043601:296. 2-й этап строительства - корпус 2 (поз.18.2)</v>
      </c>
      <c r="AB12" t="s">
        <v>6</v>
      </c>
      <c r="AC12" t="s">
        <v>6</v>
      </c>
      <c r="AD12" t="s">
        <v>6</v>
      </c>
      <c r="AE12" t="s">
        <v>6</v>
      </c>
      <c r="AF12" t="s">
        <v>6</v>
      </c>
      <c r="AG12" t="s">
        <v>6</v>
      </c>
      <c r="AH12" t="s">
        <v>6</v>
      </c>
      <c r="AI12" t="s">
        <v>6</v>
      </c>
      <c r="AJ12">
        <v>0</v>
      </c>
      <c r="AK12" t="s">
        <v>6</v>
      </c>
      <c r="AL12" t="s">
        <v>6</v>
      </c>
      <c r="AM12" t="s">
        <v>6</v>
      </c>
      <c r="CY12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2</vt:i4>
      </vt:variant>
    </vt:vector>
  </HeadingPairs>
  <TitlesOfParts>
    <vt:vector size="10" baseType="lpstr">
      <vt:lpstr>1.Ведомость</vt:lpstr>
      <vt:lpstr>SourceOb.1</vt:lpstr>
      <vt:lpstr>Source</vt:lpstr>
      <vt:lpstr>SourceObSm</vt:lpstr>
      <vt:lpstr>SmtRes</vt:lpstr>
      <vt:lpstr>EtalonRes</vt:lpstr>
      <vt:lpstr>SrcPoprs</vt:lpstr>
      <vt:lpstr>SrcKA</vt:lpstr>
      <vt:lpstr>'1.Ведомость'!Заголовки_для_печати</vt:lpstr>
      <vt:lpstr>'1.Ведомость'!Область_печати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Фроловичева Светлана Сергеевна</cp:lastModifiedBy>
  <dcterms:created xsi:type="dcterms:W3CDTF">2026-05-13T07:24:51Z</dcterms:created>
  <dcterms:modified xsi:type="dcterms:W3CDTF">2026-05-13T07:24:59Z</dcterms:modified>
</cp:coreProperties>
</file>